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95" windowWidth="19440" windowHeight="12480"/>
  </bookViews>
  <sheets>
    <sheet name="Лист1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G431" i="1" l="1"/>
  <c r="G410" i="1"/>
  <c r="G405" i="1"/>
  <c r="G404" i="1"/>
  <c r="G403" i="1"/>
  <c r="G402" i="1"/>
  <c r="G386" i="1"/>
  <c r="G381" i="1"/>
  <c r="G380" i="1"/>
  <c r="G379" i="1"/>
  <c r="G378" i="1"/>
  <c r="G377" i="1"/>
  <c r="G354" i="1"/>
  <c r="G351" i="1"/>
  <c r="G348" i="1"/>
  <c r="G347" i="1"/>
  <c r="G346" i="1"/>
  <c r="G345" i="1"/>
  <c r="G344" i="1"/>
  <c r="G306" i="1"/>
  <c r="G300" i="1"/>
  <c r="G298" i="1"/>
  <c r="G292" i="1"/>
  <c r="G290" i="1"/>
  <c r="G289" i="1"/>
  <c r="G26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08" i="1"/>
  <c r="G206" i="1"/>
  <c r="G205" i="1"/>
  <c r="G204" i="1"/>
  <c r="G203" i="1"/>
  <c r="G202" i="1"/>
  <c r="G201" i="1"/>
  <c r="G200" i="1"/>
  <c r="G199" i="1"/>
  <c r="G198" i="1"/>
  <c r="G197" i="1"/>
  <c r="G196" i="1"/>
  <c r="G194" i="1"/>
  <c r="G193" i="1"/>
  <c r="G192" i="1"/>
  <c r="G191" i="1"/>
  <c r="G190" i="1"/>
  <c r="G189" i="1"/>
  <c r="G188" i="1"/>
  <c r="G187" i="1"/>
  <c r="G175" i="1"/>
  <c r="G170" i="1"/>
  <c r="G169" i="1"/>
  <c r="G167" i="1"/>
  <c r="G166" i="1"/>
  <c r="G165" i="1"/>
  <c r="G164" i="1"/>
  <c r="G163" i="1"/>
  <c r="G162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32" i="1"/>
  <c r="G127" i="1"/>
  <c r="G126" i="1"/>
  <c r="G117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0" i="1"/>
  <c r="G78" i="1"/>
  <c r="G76" i="1"/>
  <c r="G75" i="1"/>
  <c r="G74" i="1"/>
  <c r="G73" i="1"/>
  <c r="G72" i="1"/>
  <c r="G71" i="1"/>
  <c r="G70" i="1"/>
  <c r="G69" i="1"/>
  <c r="G68" i="1"/>
  <c r="G67" i="1"/>
  <c r="G62" i="1"/>
  <c r="G61" i="1"/>
  <c r="G60" i="1"/>
  <c r="G59" i="1"/>
  <c r="G58" i="1"/>
  <c r="G57" i="1"/>
  <c r="G56" i="1"/>
  <c r="G55" i="1"/>
  <c r="G54" i="1"/>
  <c r="G53" i="1"/>
  <c r="G44" i="1"/>
  <c r="G39" i="1"/>
  <c r="G38" i="1"/>
  <c r="G29" i="1"/>
  <c r="G24" i="1"/>
  <c r="G23" i="1"/>
  <c r="M70" i="1" l="1"/>
  <c r="L70" i="1"/>
  <c r="K70" i="1"/>
  <c r="J70" i="1"/>
  <c r="I70" i="1"/>
  <c r="F306" i="1"/>
  <c r="F300" i="1"/>
  <c r="F298" i="1"/>
  <c r="F292" i="1"/>
  <c r="F74" i="1"/>
  <c r="E73" i="1"/>
  <c r="F54" i="1"/>
  <c r="F78" i="1"/>
  <c r="F62" i="1"/>
  <c r="E62" i="1"/>
  <c r="E192" i="1"/>
  <c r="D192" i="1"/>
  <c r="E70" i="1"/>
  <c r="E74" i="1"/>
  <c r="E78" i="1"/>
  <c r="E56" i="1"/>
  <c r="E55" i="1" s="1"/>
  <c r="E53" i="1" s="1"/>
  <c r="E196" i="1"/>
  <c r="E202" i="1"/>
  <c r="E200" i="1"/>
  <c r="E189" i="1"/>
  <c r="E222" i="1"/>
  <c r="F289" i="1"/>
  <c r="E289" i="1"/>
  <c r="F73" i="1" l="1"/>
  <c r="E44" i="1"/>
  <c r="D189" i="1" l="1"/>
  <c r="D354" i="1"/>
  <c r="D345" i="1" l="1"/>
  <c r="D348" i="1"/>
  <c r="D289" i="1"/>
  <c r="D286" i="1" s="1"/>
  <c r="D214" i="1"/>
  <c r="D213" i="1" s="1"/>
  <c r="D78" i="1"/>
  <c r="D77" i="1"/>
  <c r="D73" i="1" s="1"/>
  <c r="D76" i="1"/>
  <c r="E254" i="1" l="1"/>
  <c r="F254" i="1"/>
  <c r="D222" i="1"/>
  <c r="F213" i="1"/>
  <c r="F200" i="1"/>
  <c r="E201" i="1"/>
  <c r="F201" i="1"/>
  <c r="F202" i="1"/>
  <c r="E204" i="1"/>
  <c r="F204" i="1"/>
  <c r="D204" i="1"/>
  <c r="D202" i="1"/>
  <c r="D62" i="1"/>
  <c r="D201" i="1" s="1"/>
  <c r="D200" i="1"/>
  <c r="E127" i="1"/>
  <c r="E126" i="1" s="1"/>
  <c r="E199" i="1" s="1"/>
  <c r="F70" i="1"/>
  <c r="F127" i="1"/>
  <c r="F126" i="1" s="1"/>
  <c r="F199" i="1" s="1"/>
  <c r="D70" i="1"/>
  <c r="D127" i="1"/>
  <c r="D126" i="1" s="1"/>
  <c r="D199" i="1" s="1"/>
  <c r="F196" i="1"/>
  <c r="D196" i="1"/>
  <c r="F192" i="1"/>
  <c r="F189" i="1" s="1"/>
  <c r="E175" i="1"/>
  <c r="E314" i="1" s="1"/>
  <c r="F175" i="1"/>
  <c r="F314" i="1" s="1"/>
  <c r="D350" i="1"/>
  <c r="E350" i="1"/>
  <c r="E345" i="1"/>
  <c r="D170" i="1"/>
  <c r="E163" i="1"/>
  <c r="F56" i="1"/>
  <c r="D56" i="1"/>
  <c r="D24" i="1"/>
  <c r="F405" i="1"/>
  <c r="E405" i="1"/>
  <c r="D405" i="1"/>
  <c r="D404" i="1" s="1"/>
  <c r="D403" i="1" s="1"/>
  <c r="F381" i="1"/>
  <c r="F380" i="1" s="1"/>
  <c r="F379" i="1" s="1"/>
  <c r="E381" i="1"/>
  <c r="E380" i="1" s="1"/>
  <c r="E379" i="1" s="1"/>
  <c r="D381" i="1"/>
  <c r="D380" i="1" s="1"/>
  <c r="D379" i="1" s="1"/>
  <c r="F354" i="1"/>
  <c r="E354" i="1"/>
  <c r="E286" i="1"/>
  <c r="F257" i="1"/>
  <c r="E257" i="1"/>
  <c r="D257" i="1"/>
  <c r="F242" i="1"/>
  <c r="F239" i="1" s="1"/>
  <c r="F237" i="1" s="1"/>
  <c r="E242" i="1"/>
  <c r="E239" i="1" s="1"/>
  <c r="E237" i="1" s="1"/>
  <c r="D242" i="1"/>
  <c r="D239" i="1" s="1"/>
  <c r="F231" i="1"/>
  <c r="E231" i="1"/>
  <c r="D231" i="1"/>
  <c r="F226" i="1"/>
  <c r="E226" i="1"/>
  <c r="D226" i="1"/>
  <c r="F208" i="1"/>
  <c r="E208" i="1"/>
  <c r="D208" i="1"/>
  <c r="F205" i="1"/>
  <c r="E205" i="1"/>
  <c r="D205" i="1"/>
  <c r="F170" i="1"/>
  <c r="E170" i="1"/>
  <c r="E169" i="1" s="1"/>
  <c r="F164" i="1"/>
  <c r="E164" i="1"/>
  <c r="F163" i="1"/>
  <c r="F155" i="1"/>
  <c r="E155" i="1"/>
  <c r="F154" i="1"/>
  <c r="E154" i="1"/>
  <c r="D154" i="1"/>
  <c r="F153" i="1"/>
  <c r="E153" i="1"/>
  <c r="D153" i="1"/>
  <c r="F151" i="1"/>
  <c r="E151" i="1"/>
  <c r="D151" i="1"/>
  <c r="F150" i="1"/>
  <c r="E150" i="1"/>
  <c r="F149" i="1"/>
  <c r="E149" i="1"/>
  <c r="F148" i="1"/>
  <c r="E148" i="1"/>
  <c r="D148" i="1"/>
  <c r="F146" i="1"/>
  <c r="E146" i="1"/>
  <c r="D146" i="1"/>
  <c r="F145" i="1"/>
  <c r="E145" i="1"/>
  <c r="D145" i="1"/>
  <c r="F144" i="1"/>
  <c r="E144" i="1"/>
  <c r="D144" i="1"/>
  <c r="F143" i="1"/>
  <c r="E143" i="1"/>
  <c r="D143" i="1"/>
  <c r="D155" i="1"/>
  <c r="F152" i="1"/>
  <c r="E152" i="1"/>
  <c r="D152" i="1"/>
  <c r="D150" i="1"/>
  <c r="D149" i="1"/>
  <c r="E99" i="1"/>
  <c r="F97" i="1"/>
  <c r="E97" i="1"/>
  <c r="D97" i="1"/>
  <c r="F96" i="1"/>
  <c r="E96" i="1"/>
  <c r="D96" i="1"/>
  <c r="F95" i="1"/>
  <c r="E95" i="1"/>
  <c r="D95" i="1"/>
  <c r="F93" i="1"/>
  <c r="E93" i="1"/>
  <c r="D93" i="1"/>
  <c r="F92" i="1"/>
  <c r="E92" i="1"/>
  <c r="D92" i="1"/>
  <c r="F91" i="1"/>
  <c r="E91" i="1"/>
  <c r="D91" i="1"/>
  <c r="F90" i="1"/>
  <c r="E90" i="1"/>
  <c r="D90" i="1"/>
  <c r="F88" i="1"/>
  <c r="E88" i="1"/>
  <c r="D88" i="1"/>
  <c r="F87" i="1"/>
  <c r="E87" i="1"/>
  <c r="D87" i="1"/>
  <c r="F86" i="1"/>
  <c r="E86" i="1"/>
  <c r="D86" i="1"/>
  <c r="F85" i="1"/>
  <c r="E85" i="1"/>
  <c r="D85" i="1"/>
  <c r="F39" i="1"/>
  <c r="E39" i="1"/>
  <c r="D39" i="1"/>
  <c r="F94" i="1"/>
  <c r="E94" i="1"/>
  <c r="D94" i="1"/>
  <c r="F24" i="1"/>
  <c r="F23" i="1" s="1"/>
  <c r="E24" i="1"/>
  <c r="E23" i="1" s="1"/>
  <c r="E404" i="1" l="1"/>
  <c r="E403" i="1" s="1"/>
  <c r="E378" i="1" s="1"/>
  <c r="E377" i="1" s="1"/>
  <c r="F55" i="1"/>
  <c r="F53" i="1" s="1"/>
  <c r="F44" i="1" s="1"/>
  <c r="D198" i="1"/>
  <c r="F403" i="1"/>
  <c r="F404" i="1"/>
  <c r="D53" i="1"/>
  <c r="D44" i="1" s="1"/>
  <c r="D55" i="1"/>
  <c r="E198" i="1"/>
  <c r="E98" i="1"/>
  <c r="F98" i="1"/>
  <c r="F142" i="1"/>
  <c r="D212" i="1"/>
  <c r="D246" i="1" s="1"/>
  <c r="E84" i="1"/>
  <c r="E142" i="1"/>
  <c r="D187" i="1"/>
  <c r="E187" i="1"/>
  <c r="E245" i="1" s="1"/>
  <c r="D38" i="1"/>
  <c r="E38" i="1"/>
  <c r="F169" i="1"/>
  <c r="F308" i="1" s="1"/>
  <c r="E250" i="1"/>
  <c r="F212" i="1"/>
  <c r="F246" i="1" s="1"/>
  <c r="D142" i="1"/>
  <c r="D224" i="1"/>
  <c r="F250" i="1"/>
  <c r="E224" i="1"/>
  <c r="E249" i="1" s="1"/>
  <c r="E251" i="1" s="1"/>
  <c r="F378" i="1"/>
  <c r="F377" i="1" s="1"/>
  <c r="D98" i="1"/>
  <c r="E213" i="1"/>
  <c r="E212" i="1" s="1"/>
  <c r="E246" i="1" s="1"/>
  <c r="F84" i="1"/>
  <c r="D378" i="1"/>
  <c r="D377" i="1" s="1"/>
  <c r="F224" i="1"/>
  <c r="F249" i="1" s="1"/>
  <c r="F198" i="1"/>
  <c r="F187" i="1" s="1"/>
  <c r="D84" i="1"/>
  <c r="E308" i="1"/>
  <c r="D237" i="1"/>
  <c r="D250" i="1"/>
  <c r="F89" i="1" l="1"/>
  <c r="F38" i="1"/>
  <c r="F245" i="1"/>
  <c r="F253" i="1" s="1"/>
  <c r="E83" i="1"/>
  <c r="E89" i="1" s="1"/>
  <c r="D249" i="1"/>
  <c r="D251" i="1" s="1"/>
  <c r="F251" i="1"/>
  <c r="E253" i="1"/>
  <c r="F83" i="1" l="1"/>
  <c r="F111" i="1" s="1"/>
  <c r="F162" i="1" s="1"/>
  <c r="F167" i="1" s="1"/>
  <c r="E111" i="1"/>
  <c r="E141" i="1" s="1"/>
  <c r="D23" i="1"/>
  <c r="D83" i="1" s="1"/>
  <c r="D175" i="1"/>
  <c r="F141" i="1" l="1"/>
  <c r="F117" i="1"/>
  <c r="F147" i="1" s="1"/>
  <c r="E117" i="1"/>
  <c r="E147" i="1" s="1"/>
  <c r="E157" i="1" s="1"/>
  <c r="E162" i="1"/>
  <c r="E167" i="1" s="1"/>
  <c r="D111" i="1"/>
  <c r="D314" i="1"/>
  <c r="D169" i="1"/>
  <c r="D117" i="1" l="1"/>
  <c r="D147" i="1" s="1"/>
  <c r="D162" i="1"/>
  <c r="D167" i="1" s="1"/>
  <c r="D141" i="1"/>
  <c r="D308" i="1"/>
  <c r="D245" i="1"/>
  <c r="D253" i="1" s="1"/>
  <c r="G308" i="1" l="1"/>
  <c r="G314" i="1" l="1"/>
</calcChain>
</file>

<file path=xl/sharedStrings.xml><?xml version="1.0" encoding="utf-8"?>
<sst xmlns="http://schemas.openxmlformats.org/spreadsheetml/2006/main" count="1339" uniqueCount="701">
  <si>
    <t xml:space="preserve">                          полное наименование субъекта электроэнергетики</t>
  </si>
  <si>
    <t>Субъект Российской Федерации: республика Алтай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</si>
  <si>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</si>
  <si>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</si>
  <si>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</si>
  <si>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</si>
  <si>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</si>
  <si>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Итого за период реализации инвестиционной программы</t>
  </si>
  <si>
    <t>Факт</t>
  </si>
  <si>
    <t>План (Утвержденный план)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</si>
  <si>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</si>
  <si>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</si>
  <si>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</si>
  <si>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</si>
  <si>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</si>
  <si>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</si>
  <si>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</si>
  <si>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</si>
  <si>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</si>
  <si>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</si>
  <si>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</si>
  <si>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</si>
  <si>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</si>
  <si>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</si>
  <si>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</si>
  <si>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</si>
  <si>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</si>
  <si>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</si>
  <si>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</si>
  <si>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</si>
  <si>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</si>
  <si>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</si>
  <si>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</si>
  <si>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</si>
  <si>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</si>
  <si>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</si>
  <si>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</si>
  <si>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</si>
  <si>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</si>
  <si>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</si>
  <si>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</si>
  <si>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</si>
  <si>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</si>
  <si>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</si>
  <si>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</si>
  <si>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</si>
  <si>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</si>
  <si>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</si>
  <si>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</si>
  <si>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</si>
  <si>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</si>
  <si>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</si>
  <si>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</si>
  <si>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</si>
  <si>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</si>
  <si>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</si>
  <si>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</si>
  <si>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</si>
  <si>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</si>
  <si>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</si>
  <si>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</si>
  <si>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</si>
  <si>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</si>
  <si>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</si>
  <si>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</si>
  <si>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</si>
  <si>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</si>
  <si>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</si>
  <si>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</si>
  <si>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</si>
  <si>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</si>
  <si>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</si>
  <si>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</si>
  <si>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</si>
  <si>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</si>
  <si>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</si>
  <si>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</si>
  <si>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</si>
  <si>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</si>
  <si>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</si>
  <si>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</si>
  <si>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</si>
  <si>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</si>
  <si>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</si>
  <si>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</si>
  <si>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</si>
  <si>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</si>
  <si>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</si>
  <si>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</si>
  <si>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</si>
  <si>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</si>
  <si>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</si>
  <si>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</si>
  <si>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</si>
  <si>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</si>
  <si>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</si>
  <si>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</si>
  <si>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</si>
  <si>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</si>
  <si>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</si>
  <si>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</si>
  <si>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</si>
  <si>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</si>
  <si>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</si>
  <si>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</si>
  <si>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</si>
  <si>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</si>
  <si>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</si>
  <si>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</si>
  <si>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</si>
  <si>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</si>
  <si>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</si>
  <si>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</si>
  <si>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</si>
  <si>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</si>
  <si>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</si>
  <si>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</si>
  <si>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</si>
  <si>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</si>
  <si>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</si>
  <si>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</si>
  <si>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</si>
  <si>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</si>
  <si>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</si>
  <si>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</si>
  <si>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</si>
  <si>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</si>
  <si>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</si>
  <si>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</si>
  <si>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</si>
  <si>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</si>
  <si>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</si>
  <si>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</si>
  <si>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</si>
  <si>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</si>
  <si>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</si>
  <si>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</si>
  <si>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</si>
  <si>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</si>
  <si>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</si>
  <si>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</si>
  <si>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</si>
  <si>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</si>
  <si>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</si>
  <si>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</si>
  <si>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</si>
  <si>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</si>
  <si>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</si>
  <si>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</si>
  <si>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</si>
  <si>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</si>
  <si>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</si>
  <si>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</si>
  <si>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</si>
  <si>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</si>
  <si>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</si>
  <si>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</si>
  <si>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</si>
  <si>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</si>
  <si>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</si>
  <si>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</si>
  <si>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</si>
  <si>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</si>
  <si>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</si>
  <si>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</si>
  <si>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</si>
  <si>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</si>
  <si>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</si>
  <si>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</si>
  <si>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</si>
  <si>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</si>
  <si>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</si>
  <si>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</si>
  <si>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</si>
  <si>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</si>
  <si>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</si>
  <si>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</si>
  <si>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</si>
  <si>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</si>
  <si>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</si>
  <si>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</si>
  <si>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</si>
  <si>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</si>
  <si>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</si>
  <si>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</si>
  <si>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</si>
  <si>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</si>
  <si>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</si>
  <si>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</si>
  <si>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</si>
  <si>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</si>
  <si>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</si>
  <si>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</si>
  <si>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</si>
  <si>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</si>
  <si>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</si>
  <si>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</si>
  <si>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</si>
  <si>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</si>
  <si>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</si>
  <si>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</si>
  <si>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</si>
  <si>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</si>
  <si>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</si>
  <si>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</si>
  <si>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</si>
  <si>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</si>
  <si>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</si>
  <si>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</si>
  <si>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</si>
  <si>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</si>
  <si>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</si>
  <si>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</si>
  <si>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</si>
  <si>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</si>
  <si>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</si>
  <si>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</si>
  <si>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</si>
  <si>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</si>
  <si>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</si>
  <si>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</si>
  <si>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</si>
  <si>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</si>
  <si>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</si>
  <si>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</si>
  <si>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</si>
  <si>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</si>
  <si>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</si>
  <si>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</si>
  <si>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</si>
  <si>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</si>
  <si>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</si>
  <si>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</si>
  <si>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</si>
  <si>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</si>
  <si>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</si>
  <si>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</si>
  <si>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</si>
  <si>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</si>
  <si>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</si>
  <si>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</si>
  <si>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</si>
  <si>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</si>
  <si>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</si>
  <si>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</si>
  <si>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</si>
  <si>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</si>
  <si>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</si>
  <si>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</si>
  <si>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</si>
  <si>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</si>
  <si>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</si>
  <si>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</si>
  <si>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</si>
  <si>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</si>
  <si>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</si>
  <si>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</si>
  <si>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</si>
  <si>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</si>
  <si>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</si>
  <si>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</si>
  <si>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</si>
  <si>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</si>
  <si>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</si>
  <si>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</si>
  <si>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</si>
  <si>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</si>
  <si>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</si>
  <si>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</si>
  <si>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</si>
  <si>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</si>
  <si>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</si>
  <si>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</si>
  <si>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</si>
  <si>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</si>
  <si>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</si>
  <si>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</si>
  <si>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</si>
  <si>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</si>
  <si>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</si>
  <si>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</si>
  <si>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</si>
  <si>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</si>
  <si>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</si>
  <si>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</si>
  <si>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</si>
  <si>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</si>
  <si>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</si>
  <si>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</si>
  <si>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</si>
  <si>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</si>
  <si>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</si>
  <si>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</si>
  <si>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</si>
  <si>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</si>
  <si>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</si>
  <si>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</si>
  <si>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</si>
  <si>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</si>
  <si>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</si>
  <si>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</si>
  <si>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</si>
  <si>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</si>
  <si>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</si>
  <si>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</si>
  <si>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</si>
  <si>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</si>
  <si>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</si>
  <si>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</si>
  <si>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</si>
  <si>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</si>
  <si>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</si>
  <si>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</si>
  <si>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</si>
  <si>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</si>
  <si>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</si>
  <si>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</si>
  <si>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</si>
  <si>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</si>
  <si>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</si>
  <si>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</si>
  <si>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</si>
  <si>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</si>
  <si>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</si>
  <si>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</si>
  <si>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</si>
  <si>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</si>
  <si>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</si>
  <si>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</si>
  <si>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</si>
  <si>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</si>
  <si>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</si>
  <si>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</si>
  <si>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</si>
  <si>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</si>
  <si>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</si>
  <si>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</si>
  <si>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</si>
  <si>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</si>
  <si>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</si>
  <si>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</si>
  <si>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</si>
  <si>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</si>
  <si>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</si>
  <si>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</si>
  <si>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</si>
  <si>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</si>
  <si>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</si>
  <si>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</si>
  <si>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</si>
  <si>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</si>
  <si>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</si>
  <si>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</si>
  <si>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</si>
  <si>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</si>
  <si>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</si>
  <si>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</si>
  <si>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Уплата процентов по привлеченным кредитам и займам</t>
  </si>
  <si>
    <t>15.2</t>
  </si>
  <si>
    <t>Погашение кредитов и займов всего всего, в том числе:</t>
  </si>
  <si>
    <t>15.2.1</t>
  </si>
  <si>
    <t>15.2.2</t>
  </si>
  <si>
    <t>15.2.3</t>
  </si>
  <si>
    <t>15.3</t>
  </si>
  <si>
    <t>15.4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</si>
  <si>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</si>
  <si>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</si>
  <si>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</si>
  <si>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</si>
  <si>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</si>
  <si>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</si>
  <si>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</si>
  <si>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</si>
  <si>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</si>
  <si>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</si>
  <si>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</si>
  <si>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</si>
  <si>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</si>
  <si>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</si>
  <si>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</si>
  <si>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</si>
  <si>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</si>
  <si>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</si>
  <si>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</si>
  <si>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</si>
  <si>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</si>
  <si>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</si>
  <si>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</si>
  <si>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</si>
  <si>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</si>
  <si>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</si>
  <si>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</si>
  <si>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</si>
  <si>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</si>
  <si>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</si>
  <si>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</si>
  <si>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</si>
  <si>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</si>
  <si>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</si>
  <si>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</si>
  <si>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</si>
  <si>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</si>
  <si>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</si>
  <si>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</si>
  <si>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</si>
  <si>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</si>
  <si>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</si>
  <si>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</si>
  <si>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</si>
  <si>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</si>
  <si>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</si>
  <si>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</si>
  <si>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</si>
  <si>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</si>
  <si>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</si>
  <si>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</si>
  <si>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</si>
  <si>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</si>
  <si>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</si>
  <si>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</si>
  <si>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</si>
  <si>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</si>
  <si>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</si>
  <si>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</si>
  <si>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</si>
  <si>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</si>
  <si>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</si>
  <si>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</si>
  <si>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</si>
  <si>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</si>
  <si>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</si>
  <si>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</si>
  <si>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</si>
  <si>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</si>
  <si>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</si>
  <si>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</si>
  <si>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</si>
  <si>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</si>
  <si>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</si>
  <si>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</si>
  <si>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</si>
  <si>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</si>
  <si>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</si>
  <si>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</si>
  <si>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</si>
  <si>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</si>
  <si>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</si>
  <si>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</si>
  <si>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</si>
  <si>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</si>
  <si>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</si>
  <si>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</si>
  <si>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</si>
  <si>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</si>
  <si>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</si>
  <si>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</si>
  <si>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</si>
  <si>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</si>
  <si>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</si>
  <si>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</si>
  <si>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</si>
  <si>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</si>
  <si>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</si>
  <si>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</si>
  <si>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</si>
  <si>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</si>
  <si>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</si>
  <si>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</si>
  <si>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</si>
  <si>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</si>
  <si>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</si>
  <si>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</si>
  <si>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</si>
  <si>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</si>
  <si>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</si>
  <si>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</si>
  <si>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</si>
  <si>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</si>
  <si>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</si>
  <si>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оказания услуг по технологическому присоединению</t>
  </si>
  <si>
    <t>23.3.6</t>
  </si>
  <si>
    <t>от реализации электрической энергии и мощности</t>
  </si>
  <si>
    <t>23.3.7</t>
  </si>
  <si>
    <t>от реализации тепловой энергии (мощности)</t>
  </si>
  <si>
    <t>23.3.8</t>
  </si>
  <si>
    <t>от оказания услуг по оперативно-диспетчерскому управлению в электроэнергетике всего, в том числе:</t>
  </si>
  <si>
    <t>23.3.8.1</t>
  </si>
  <si>
    <t>23.3.8.2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</si>
  <si>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</si>
  <si>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</si>
  <si>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</si>
  <si>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</si>
  <si>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</si>
  <si>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</si>
  <si>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</si>
  <si>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</si>
  <si>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</si>
  <si>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</si>
  <si>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</si>
  <si>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</si>
  <si>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</si>
  <si>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</si>
  <si>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</si>
  <si>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</si>
  <si>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</si>
  <si>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</si>
  <si>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</si>
  <si>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</si>
  <si>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</si>
  <si>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</si>
  <si>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</si>
  <si>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</si>
  <si>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</si>
  <si>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</si>
  <si>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</si>
  <si>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</si>
  <si>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</si>
  <si>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</si>
  <si>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</si>
  <si>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</si>
  <si>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</si>
  <si>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</si>
  <si>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</si>
  <si>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</si>
  <si>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</si>
  <si>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</si>
  <si>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</si>
  <si>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</si>
  <si>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</si>
  <si>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</si>
  <si>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</si>
  <si>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</si>
  <si>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</si>
  <si>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</si>
  <si>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</si>
  <si>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</si>
  <si>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</si>
  <si>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</si>
  <si>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</si>
  <si>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</si>
  <si>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</si>
  <si>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</si>
  <si>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</si>
  <si>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</si>
  <si>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</si>
  <si>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</si>
  <si>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</si>
  <si>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</si>
  <si>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</si>
  <si>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</si>
  <si>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</si>
  <si>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</si>
  <si>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</si>
  <si>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</si>
  <si>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</si>
  <si>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</si>
  <si>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</si>
  <si>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</si>
  <si>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</si>
  <si>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</si>
  <si>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</si>
  <si>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</si>
  <si>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</si>
  <si>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</si>
  <si>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</si>
  <si>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</si>
  <si>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</si>
  <si>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</si>
  <si>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</si>
  <si>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</si>
  <si>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</si>
  <si>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</si>
  <si>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</si>
  <si>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</si>
  <si>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</si>
  <si>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</si>
  <si>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</si>
  <si>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</si>
  <si>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</si>
  <si>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</si>
  <si>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</si>
  <si>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</si>
  <si>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</si>
  <si>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</si>
  <si>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</si>
  <si>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</si>
  <si>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</si>
  <si>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</si>
  <si>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</si>
  <si>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</si>
  <si>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</si>
  <si>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</si>
  <si>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</si>
  <si>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</si>
  <si>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</si>
  <si>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</si>
  <si>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</si>
  <si>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</si>
  <si>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</si>
  <si>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</si>
  <si>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</si>
  <si>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</si>
  <si>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</si>
  <si>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</si>
  <si>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</si>
  <si>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</si>
  <si>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</si>
  <si>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</si>
  <si>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</si>
  <si>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</si>
  <si>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</si>
  <si>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</si>
  <si>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</si>
  <si>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</si>
  <si>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</si>
  <si>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</si>
  <si>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</si>
  <si>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</si>
  <si>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</si>
  <si>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</si>
  <si>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</si>
  <si>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</si>
  <si>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</si>
  <si>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</si>
  <si>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</si>
  <si>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</si>
  <si>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</si>
  <si>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</si>
  <si>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</si>
  <si>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</si>
  <si>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</si>
  <si>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</si>
  <si>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</si>
  <si>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</si>
  <si>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</si>
  <si>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</si>
  <si>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</si>
  <si>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</si>
  <si>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</si>
  <si>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</si>
  <si>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</si>
  <si>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</si>
  <si>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</si>
  <si>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</si>
  <si>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</si>
  <si>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</si>
  <si>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</si>
  <si>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</si>
  <si>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</si>
  <si>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</si>
  <si>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</si>
  <si>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</si>
  <si>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</si>
  <si>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</si>
  <si>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</si>
  <si>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</si>
  <si>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</si>
  <si>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</si>
  <si>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</si>
  <si>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</si>
  <si>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</si>
  <si>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</si>
  <si>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</si>
  <si>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</si>
  <si>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</si>
  <si>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</si>
  <si>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</si>
  <si>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</si>
  <si>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</si>
  <si>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</si>
  <si>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</si>
  <si>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</si>
  <si>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</si>
  <si>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</si>
  <si>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</si>
  <si>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</si>
  <si>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</si>
  <si>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</si>
  <si>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</si>
  <si>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</si>
  <si>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</si>
  <si>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</si>
  <si>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</si>
  <si>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</si>
  <si>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</si>
  <si>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</si>
  <si>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</si>
  <si>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</si>
  <si>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</si>
  <si>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****** данные приведены с учетом ретроспективы</t>
  </si>
  <si>
    <t>Финансовый план субъекта электроэнергетики</t>
  </si>
  <si>
    <t>План</t>
  </si>
  <si>
    <t>поставщикам, в том числе:</t>
  </si>
  <si>
    <t xml:space="preserve">                    Год раскрытия (предоставления) информации: _2020_ год</t>
  </si>
  <si>
    <t>Выпадающие доходы/экономия средств (п.87 Основ ценообразования)</t>
  </si>
  <si>
    <t>2,6.3</t>
  </si>
  <si>
    <t>2.6.4</t>
  </si>
  <si>
    <t>Выпадающие доходы за исключением выпадающих доходов, учтенных в соответствии с п.87 Основ ценнобразования</t>
  </si>
  <si>
    <t>2.6.5</t>
  </si>
  <si>
    <t xml:space="preserve"> Муниципальное унитарное предприятие "Горно-Алтайское городское предприятие электрических сетей"</t>
  </si>
  <si>
    <t>Утвержденные плановые значения показателей приведены в соответствии с утвержденной Комитетом по тарифам Республики Алтай инвестиционной программой МУП "Горэлектросети" на 2017-2020 г.г. Приказом  № от 94-ВД от 24 июля 2018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</si>
</sst>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"/>
    <numFmt numFmtId="166" formatCode="#,##0.00000"/>
  </numFmts>
  <fonts count="1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  <font>
      <sz val="10"/>
      <color indexed="10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0"/>
      <color indexed="14"/>
      <name val="Times New Roman"/>
      <family val="1"/>
      <charset val="204"/>
    </font>
    <font>
      <sz val="10"/>
      <color indexed="14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38">
    <xf numFmtId="0" fontId="0" fillId="0" borderId="0" xfId="0"/>
    <xf numFmtId="4" fontId="2" fillId="2" borderId="3" xfId="0" applyNumberFormat="1" applyFont="1" applyFill="1" applyBorder="1" applyAlignment="1">
      <alignment horizontal="center" vertical="center"/>
    </xf>
    <xf numFmtId="0" fontId="7" fillId="2" borderId="3" xfId="1" applyFont="1" applyFill="1" applyBorder="1" applyAlignment="1">
      <alignment horizontal="center" vertical="center" wrapText="1"/>
    </xf>
    <xf numFmtId="0" fontId="1" fillId="2" borderId="0" xfId="1" applyFont="1" applyFill="1"/>
    <xf numFmtId="49" fontId="3" fillId="2" borderId="9" xfId="1" applyNumberFormat="1" applyFont="1" applyFill="1" applyBorder="1" applyAlignment="1">
      <alignment horizontal="center" vertical="center"/>
    </xf>
    <xf numFmtId="4" fontId="7" fillId="2" borderId="11" xfId="0" applyNumberFormat="1" applyFont="1" applyFill="1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center" vertical="center"/>
    </xf>
    <xf numFmtId="4" fontId="2" fillId="2" borderId="11" xfId="0" applyNumberFormat="1" applyFont="1" applyFill="1" applyBorder="1" applyAlignment="1">
      <alignment horizontal="center" vertical="center"/>
    </xf>
    <xf numFmtId="4" fontId="2" fillId="2" borderId="15" xfId="1" applyNumberFormat="1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4" fontId="12" fillId="2" borderId="3" xfId="0" applyNumberFormat="1" applyFont="1" applyFill="1" applyBorder="1" applyAlignment="1">
      <alignment horizontal="center" vertical="center"/>
    </xf>
    <xf numFmtId="4" fontId="2" fillId="2" borderId="14" xfId="1" applyNumberFormat="1" applyFont="1" applyFill="1" applyBorder="1" applyAlignment="1">
      <alignment horizontal="center" vertical="center"/>
    </xf>
    <xf numFmtId="4" fontId="12" fillId="2" borderId="11" xfId="0" applyNumberFormat="1" applyFont="1" applyFill="1" applyBorder="1" applyAlignment="1">
      <alignment horizontal="center" vertical="center"/>
    </xf>
    <xf numFmtId="3" fontId="2" fillId="2" borderId="7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12" fillId="2" borderId="3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3" xfId="0" applyFont="1" applyFill="1" applyBorder="1"/>
    <xf numFmtId="3" fontId="2" fillId="2" borderId="3" xfId="1" applyNumberFormat="1" applyFont="1" applyFill="1" applyBorder="1" applyAlignment="1">
      <alignment horizontal="center" vertical="center"/>
    </xf>
    <xf numFmtId="4" fontId="2" fillId="2" borderId="3" xfId="1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/>
    <xf numFmtId="0" fontId="12" fillId="2" borderId="3" xfId="0" applyFont="1" applyFill="1" applyBorder="1"/>
    <xf numFmtId="0" fontId="12" fillId="2" borderId="5" xfId="0" applyFont="1" applyFill="1" applyBorder="1"/>
    <xf numFmtId="4" fontId="7" fillId="2" borderId="19" xfId="1" applyNumberFormat="1" applyFont="1" applyFill="1" applyBorder="1" applyAlignment="1">
      <alignment horizontal="center" vertical="center"/>
    </xf>
    <xf numFmtId="4" fontId="7" fillId="2" borderId="3" xfId="1" applyNumberFormat="1" applyFont="1" applyFill="1" applyBorder="1" applyAlignment="1">
      <alignment horizontal="center" vertical="center"/>
    </xf>
    <xf numFmtId="4" fontId="15" fillId="2" borderId="3" xfId="1" applyNumberFormat="1" applyFont="1" applyFill="1" applyBorder="1" applyAlignment="1">
      <alignment horizontal="center" vertical="center"/>
    </xf>
    <xf numFmtId="4" fontId="14" fillId="2" borderId="3" xfId="1" applyNumberFormat="1" applyFont="1" applyFill="1" applyBorder="1" applyAlignment="1">
      <alignment horizontal="center" vertical="center"/>
    </xf>
    <xf numFmtId="4" fontId="15" fillId="2" borderId="7" xfId="1" applyNumberFormat="1" applyFont="1" applyFill="1" applyBorder="1" applyAlignment="1">
      <alignment horizontal="center" vertical="center"/>
    </xf>
    <xf numFmtId="2" fontId="15" fillId="2" borderId="3" xfId="1" applyNumberFormat="1" applyFont="1" applyFill="1" applyBorder="1"/>
    <xf numFmtId="0" fontId="15" fillId="2" borderId="3" xfId="1" applyFont="1" applyFill="1" applyBorder="1"/>
    <xf numFmtId="0" fontId="2" fillId="2" borderId="7" xfId="1" applyFont="1" applyFill="1" applyBorder="1"/>
    <xf numFmtId="49" fontId="3" fillId="2" borderId="38" xfId="1" applyNumberFormat="1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49" fontId="13" fillId="2" borderId="9" xfId="1" applyNumberFormat="1" applyFont="1" applyFill="1" applyBorder="1" applyAlignment="1">
      <alignment horizontal="center" vertical="center"/>
    </xf>
    <xf numFmtId="0" fontId="10" fillId="2" borderId="5" xfId="0" applyFont="1" applyFill="1" applyBorder="1"/>
    <xf numFmtId="0" fontId="2" fillId="2" borderId="43" xfId="0" applyFont="1" applyFill="1" applyBorder="1" applyAlignment="1">
      <alignment horizontal="center" vertical="center"/>
    </xf>
    <xf numFmtId="0" fontId="15" fillId="2" borderId="11" xfId="1" applyFont="1" applyFill="1" applyBorder="1"/>
    <xf numFmtId="0" fontId="2" fillId="2" borderId="4" xfId="0" applyFont="1" applyFill="1" applyBorder="1" applyAlignment="1">
      <alignment horizontal="center" vertical="center"/>
    </xf>
    <xf numFmtId="4" fontId="2" fillId="2" borderId="11" xfId="1" applyNumberFormat="1" applyFont="1" applyFill="1" applyBorder="1" applyAlignment="1">
      <alignment horizontal="center" vertical="center"/>
    </xf>
    <xf numFmtId="3" fontId="2" fillId="2" borderId="14" xfId="1" applyNumberFormat="1" applyFont="1" applyFill="1" applyBorder="1" applyAlignment="1">
      <alignment horizontal="center" vertical="center"/>
    </xf>
    <xf numFmtId="165" fontId="2" fillId="2" borderId="15" xfId="1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0" fontId="0" fillId="2" borderId="0" xfId="0" applyFill="1"/>
    <xf numFmtId="49" fontId="2" fillId="2" borderId="0" xfId="1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justify" vertical="center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1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/>
    </xf>
    <xf numFmtId="49" fontId="3" fillId="2" borderId="39" xfId="1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vertical="center" wrapText="1"/>
    </xf>
    <xf numFmtId="0" fontId="7" fillId="2" borderId="12" xfId="1" applyFont="1" applyFill="1" applyBorder="1" applyAlignment="1">
      <alignment horizontal="center" vertical="center"/>
    </xf>
    <xf numFmtId="4" fontId="7" fillId="2" borderId="13" xfId="1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left" vertical="center" indent="1"/>
    </xf>
    <xf numFmtId="0" fontId="2" fillId="2" borderId="4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left" vertical="center" wrapText="1" indent="1"/>
    </xf>
    <xf numFmtId="4" fontId="2" fillId="2" borderId="4" xfId="0" applyNumberFormat="1" applyFont="1" applyFill="1" applyBorder="1" applyAlignment="1">
      <alignment horizontal="center" vertical="center"/>
    </xf>
    <xf numFmtId="4" fontId="0" fillId="2" borderId="0" xfId="0" applyNumberFormat="1" applyFill="1"/>
    <xf numFmtId="0" fontId="1" fillId="2" borderId="3" xfId="1" applyFont="1" applyFill="1" applyBorder="1" applyAlignment="1">
      <alignment horizontal="left" vertical="center" indent="3"/>
    </xf>
    <xf numFmtId="49" fontId="2" fillId="2" borderId="16" xfId="0" applyNumberFormat="1" applyFont="1" applyFill="1" applyBorder="1" applyAlignment="1">
      <alignment horizontal="center" vertical="center"/>
    </xf>
    <xf numFmtId="0" fontId="1" fillId="2" borderId="7" xfId="1" applyFont="1" applyFill="1" applyBorder="1" applyAlignment="1">
      <alignment horizontal="left" vertical="center" indent="1"/>
    </xf>
    <xf numFmtId="0" fontId="2" fillId="2" borderId="6" xfId="1" applyFont="1" applyFill="1" applyBorder="1" applyAlignment="1">
      <alignment horizontal="center" vertical="center"/>
    </xf>
    <xf numFmtId="4" fontId="2" fillId="2" borderId="17" xfId="1" applyNumberFormat="1" applyFont="1" applyFill="1" applyBorder="1" applyAlignment="1">
      <alignment horizontal="center" vertical="center"/>
    </xf>
    <xf numFmtId="4" fontId="2" fillId="2" borderId="6" xfId="0" applyNumberFormat="1" applyFont="1" applyFill="1" applyBorder="1" applyAlignment="1">
      <alignment horizontal="center" vertical="center"/>
    </xf>
    <xf numFmtId="49" fontId="7" fillId="2" borderId="18" xfId="0" applyNumberFormat="1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vertical="center" wrapText="1"/>
    </xf>
    <xf numFmtId="0" fontId="7" fillId="2" borderId="20" xfId="1" applyFont="1" applyFill="1" applyBorder="1" applyAlignment="1">
      <alignment horizontal="center" vertical="center"/>
    </xf>
    <xf numFmtId="4" fontId="2" fillId="2" borderId="36" xfId="1" applyNumberFormat="1" applyFont="1" applyFill="1" applyBorder="1" applyAlignment="1">
      <alignment horizontal="center" vertical="center"/>
    </xf>
    <xf numFmtId="166" fontId="0" fillId="2" borderId="0" xfId="0" applyNumberFormat="1" applyFill="1"/>
    <xf numFmtId="0" fontId="1" fillId="2" borderId="3" xfId="1" applyFont="1" applyFill="1" applyBorder="1" applyAlignment="1">
      <alignment horizontal="left" vertical="center" wrapText="1" indent="3"/>
    </xf>
    <xf numFmtId="49" fontId="7" fillId="2" borderId="14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 indent="1"/>
    </xf>
    <xf numFmtId="0" fontId="7" fillId="2" borderId="4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left" vertical="center" wrapText="1" indent="5"/>
    </xf>
    <xf numFmtId="0" fontId="1" fillId="2" borderId="3" xfId="0" applyFont="1" applyFill="1" applyBorder="1" applyAlignment="1">
      <alignment horizontal="left" vertical="center" wrapText="1" indent="7"/>
    </xf>
    <xf numFmtId="4" fontId="12" fillId="2" borderId="15" xfId="1" applyNumberFormat="1" applyFont="1" applyFill="1" applyBorder="1" applyAlignment="1">
      <alignment horizontal="center" vertical="center"/>
    </xf>
    <xf numFmtId="0" fontId="16" fillId="2" borderId="0" xfId="0" applyFont="1" applyFill="1"/>
    <xf numFmtId="49" fontId="2" fillId="2" borderId="21" xfId="0" applyNumberFormat="1" applyFont="1" applyFill="1" applyBorder="1" applyAlignment="1">
      <alignment horizontal="center" vertical="center"/>
    </xf>
    <xf numFmtId="0" fontId="1" fillId="2" borderId="5" xfId="1" applyFont="1" applyFill="1" applyBorder="1" applyAlignment="1">
      <alignment horizontal="left" vertical="center" indent="3"/>
    </xf>
    <xf numFmtId="4" fontId="2" fillId="2" borderId="26" xfId="1" applyNumberFormat="1" applyFont="1" applyFill="1" applyBorder="1" applyAlignment="1">
      <alignment horizontal="center" vertical="center"/>
    </xf>
    <xf numFmtId="0" fontId="1" fillId="2" borderId="5" xfId="1" applyFont="1" applyFill="1" applyBorder="1" applyAlignment="1">
      <alignment horizontal="left" vertical="center" wrapText="1" indent="3"/>
    </xf>
    <xf numFmtId="0" fontId="2" fillId="2" borderId="22" xfId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left" vertical="center" wrapText="1" indent="1"/>
    </xf>
    <xf numFmtId="4" fontId="12" fillId="2" borderId="13" xfId="1" applyNumberFormat="1" applyFont="1" applyFill="1" applyBorder="1" applyAlignment="1">
      <alignment horizontal="center" vertical="center"/>
    </xf>
    <xf numFmtId="4" fontId="2" fillId="2" borderId="12" xfId="0" applyNumberFormat="1" applyFont="1" applyFill="1" applyBorder="1" applyAlignment="1">
      <alignment horizontal="center" vertical="center"/>
    </xf>
    <xf numFmtId="0" fontId="1" fillId="2" borderId="7" xfId="1" applyFont="1" applyFill="1" applyBorder="1" applyAlignment="1">
      <alignment horizontal="left" vertical="center" indent="3"/>
    </xf>
    <xf numFmtId="4" fontId="12" fillId="2" borderId="17" xfId="1" applyNumberFormat="1" applyFont="1" applyFill="1" applyBorder="1" applyAlignment="1">
      <alignment horizontal="center" vertical="center"/>
    </xf>
    <xf numFmtId="4" fontId="12" fillId="2" borderId="7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left" vertical="center" wrapText="1" indent="1"/>
    </xf>
    <xf numFmtId="4" fontId="2" fillId="2" borderId="21" xfId="1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vertical="center" wrapText="1"/>
    </xf>
    <xf numFmtId="0" fontId="2" fillId="2" borderId="12" xfId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left" vertical="center" wrapText="1" indent="1"/>
    </xf>
    <xf numFmtId="2" fontId="2" fillId="2" borderId="17" xfId="1" applyNumberFormat="1" applyFont="1" applyFill="1" applyBorder="1" applyAlignment="1">
      <alignment horizontal="center" vertical="center"/>
    </xf>
    <xf numFmtId="2" fontId="2" fillId="2" borderId="7" xfId="0" applyNumberFormat="1" applyFont="1" applyFill="1" applyBorder="1" applyAlignment="1">
      <alignment horizontal="center" vertical="center"/>
    </xf>
    <xf numFmtId="4" fontId="2" fillId="2" borderId="41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12" fillId="2" borderId="14" xfId="1" applyNumberFormat="1" applyFont="1" applyFill="1" applyBorder="1" applyAlignment="1">
      <alignment horizontal="center" vertical="center"/>
    </xf>
    <xf numFmtId="4" fontId="2" fillId="2" borderId="14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vertical="center" wrapText="1"/>
    </xf>
    <xf numFmtId="0" fontId="7" fillId="2" borderId="22" xfId="1" applyFont="1" applyFill="1" applyBorder="1" applyAlignment="1">
      <alignment horizontal="center" vertical="center"/>
    </xf>
    <xf numFmtId="4" fontId="12" fillId="2" borderId="10" xfId="1" applyNumberFormat="1" applyFont="1" applyFill="1" applyBorder="1" applyAlignment="1">
      <alignment horizontal="center" vertical="center"/>
    </xf>
    <xf numFmtId="164" fontId="2" fillId="2" borderId="14" xfId="1" applyNumberFormat="1" applyFont="1" applyFill="1" applyBorder="1" applyAlignment="1">
      <alignment horizontal="center" vertical="center"/>
    </xf>
    <xf numFmtId="164" fontId="12" fillId="2" borderId="14" xfId="1" applyNumberFormat="1" applyFont="1" applyFill="1" applyBorder="1" applyAlignment="1">
      <alignment horizontal="center" vertical="center"/>
    </xf>
    <xf numFmtId="164" fontId="12" fillId="2" borderId="21" xfId="1" applyNumberFormat="1" applyFont="1" applyFill="1" applyBorder="1" applyAlignment="1">
      <alignment horizontal="center" vertical="center"/>
    </xf>
    <xf numFmtId="164" fontId="12" fillId="2" borderId="5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/>
    <xf numFmtId="0" fontId="1" fillId="2" borderId="3" xfId="1" applyFont="1" applyFill="1" applyBorder="1" applyAlignment="1">
      <alignment horizontal="left" vertical="center" indent="5"/>
    </xf>
    <xf numFmtId="0" fontId="1" fillId="2" borderId="5" xfId="1" applyFont="1" applyFill="1" applyBorder="1" applyAlignment="1">
      <alignment horizontal="left" vertical="center" indent="5"/>
    </xf>
    <xf numFmtId="164" fontId="12" fillId="2" borderId="16" xfId="1" applyNumberFormat="1" applyFont="1" applyFill="1" applyBorder="1" applyAlignment="1">
      <alignment horizontal="center" vertical="center"/>
    </xf>
    <xf numFmtId="164" fontId="12" fillId="2" borderId="7" xfId="0" applyNumberFormat="1" applyFont="1" applyFill="1" applyBorder="1" applyAlignment="1">
      <alignment horizontal="center" vertical="center"/>
    </xf>
    <xf numFmtId="164" fontId="2" fillId="2" borderId="6" xfId="0" applyNumberFormat="1" applyFont="1" applyFill="1" applyBorder="1"/>
    <xf numFmtId="49" fontId="3" fillId="2" borderId="8" xfId="1" applyNumberFormat="1" applyFont="1" applyFill="1" applyBorder="1" applyAlignment="1">
      <alignment horizontal="center" vertical="center"/>
    </xf>
    <xf numFmtId="49" fontId="3" fillId="2" borderId="41" xfId="1" applyNumberFormat="1" applyFont="1" applyFill="1" applyBorder="1" applyAlignment="1">
      <alignment horizontal="center" vertical="center"/>
    </xf>
    <xf numFmtId="49" fontId="2" fillId="2" borderId="18" xfId="0" applyNumberFormat="1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vertical="center" wrapText="1"/>
    </xf>
    <xf numFmtId="0" fontId="2" fillId="2" borderId="20" xfId="1" applyFont="1" applyFill="1" applyBorder="1" applyAlignment="1">
      <alignment horizontal="center" vertical="center"/>
    </xf>
    <xf numFmtId="0" fontId="2" fillId="2" borderId="18" xfId="1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/>
    </xf>
    <xf numFmtId="0" fontId="2" fillId="2" borderId="14" xfId="1" applyFont="1" applyFill="1" applyBorder="1" applyAlignment="1">
      <alignment horizontal="center" vertical="center"/>
    </xf>
    <xf numFmtId="0" fontId="10" fillId="2" borderId="4" xfId="0" applyFont="1" applyFill="1" applyBorder="1"/>
    <xf numFmtId="0" fontId="10" fillId="2" borderId="4" xfId="0" applyFont="1" applyFill="1" applyBorder="1" applyAlignment="1">
      <alignment horizontal="center" vertical="center"/>
    </xf>
    <xf numFmtId="0" fontId="2" fillId="2" borderId="21" xfId="1" applyFont="1" applyFill="1" applyBorder="1" applyAlignment="1">
      <alignment horizontal="center" vertical="center"/>
    </xf>
    <xf numFmtId="0" fontId="10" fillId="2" borderId="22" xfId="0" applyFont="1" applyFill="1" applyBorder="1"/>
    <xf numFmtId="49" fontId="7" fillId="2" borderId="42" xfId="0" applyNumberFormat="1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vertical="center" wrapText="1"/>
    </xf>
    <xf numFmtId="0" fontId="2" fillId="2" borderId="41" xfId="1" applyFont="1" applyFill="1" applyBorder="1" applyAlignment="1">
      <alignment horizontal="center" vertical="center"/>
    </xf>
    <xf numFmtId="0" fontId="2" fillId="2" borderId="42" xfId="1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left" vertical="center" wrapText="1" indent="1"/>
    </xf>
    <xf numFmtId="0" fontId="2" fillId="2" borderId="30" xfId="1" applyFont="1" applyFill="1" applyBorder="1" applyAlignment="1">
      <alignment horizontal="center" vertical="center"/>
    </xf>
    <xf numFmtId="0" fontId="1" fillId="2" borderId="28" xfId="1" applyFont="1" applyFill="1" applyBorder="1" applyAlignment="1">
      <alignment horizontal="left" vertical="center" wrapText="1" indent="3"/>
    </xf>
    <xf numFmtId="0" fontId="2" fillId="2" borderId="31" xfId="1" applyFont="1" applyFill="1" applyBorder="1" applyAlignment="1">
      <alignment horizontal="center" vertical="center"/>
    </xf>
    <xf numFmtId="0" fontId="1" fillId="2" borderId="28" xfId="1" applyFont="1" applyFill="1" applyBorder="1" applyAlignment="1">
      <alignment horizontal="left" vertical="center" indent="5"/>
    </xf>
    <xf numFmtId="0" fontId="1" fillId="2" borderId="28" xfId="0" applyFont="1" applyFill="1" applyBorder="1" applyAlignment="1">
      <alignment horizontal="left" vertical="center" wrapText="1" indent="1"/>
    </xf>
    <xf numFmtId="3" fontId="2" fillId="2" borderId="4" xfId="0" applyNumberFormat="1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vertical="center" wrapText="1"/>
    </xf>
    <xf numFmtId="0" fontId="12" fillId="2" borderId="14" xfId="1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12" fillId="2" borderId="21" xfId="1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vertical="center" wrapText="1"/>
    </xf>
    <xf numFmtId="0" fontId="2" fillId="2" borderId="32" xfId="1" applyFont="1" applyFill="1" applyBorder="1" applyAlignment="1">
      <alignment horizontal="center" vertical="center"/>
    </xf>
    <xf numFmtId="3" fontId="2" fillId="2" borderId="16" xfId="1" applyNumberFormat="1" applyFont="1" applyFill="1" applyBorder="1" applyAlignment="1">
      <alignment horizontal="center" vertical="center"/>
    </xf>
    <xf numFmtId="3" fontId="2" fillId="2" borderId="6" xfId="0" applyNumberFormat="1" applyFont="1" applyFill="1" applyBorder="1" applyAlignment="1">
      <alignment horizontal="center" vertical="center"/>
    </xf>
    <xf numFmtId="0" fontId="6" fillId="2" borderId="39" xfId="1" applyFont="1" applyFill="1" applyBorder="1" applyAlignment="1">
      <alignment horizontal="center" vertical="center" wrapText="1"/>
    </xf>
    <xf numFmtId="0" fontId="0" fillId="2" borderId="0" xfId="0" applyFill="1" applyBorder="1"/>
    <xf numFmtId="0" fontId="6" fillId="2" borderId="25" xfId="1" applyFont="1" applyFill="1" applyBorder="1" applyAlignment="1">
      <alignment horizontal="center" vertical="center" wrapText="1"/>
    </xf>
    <xf numFmtId="49" fontId="9" fillId="2" borderId="16" xfId="1" applyNumberFormat="1" applyFont="1" applyFill="1" applyBorder="1" applyAlignment="1">
      <alignment horizontal="center" vertical="center"/>
    </xf>
    <xf numFmtId="0" fontId="9" fillId="2" borderId="29" xfId="1" applyFont="1" applyFill="1" applyBorder="1" applyAlignment="1">
      <alignment horizontal="center" vertical="center" wrapText="1"/>
    </xf>
    <xf numFmtId="0" fontId="9" fillId="2" borderId="32" xfId="1" applyFont="1" applyFill="1" applyBorder="1" applyAlignment="1">
      <alignment horizontal="center" vertical="center" wrapText="1"/>
    </xf>
    <xf numFmtId="0" fontId="2" fillId="2" borderId="34" xfId="1" applyFont="1" applyFill="1" applyBorder="1" applyAlignment="1">
      <alignment horizontal="center" vertical="center"/>
    </xf>
    <xf numFmtId="4" fontId="7" fillId="2" borderId="18" xfId="1" applyNumberFormat="1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vertical="center"/>
    </xf>
    <xf numFmtId="0" fontId="7" fillId="2" borderId="31" xfId="1" applyFont="1" applyFill="1" applyBorder="1" applyAlignment="1">
      <alignment horizontal="center" vertical="center"/>
    </xf>
    <xf numFmtId="4" fontId="7" fillId="2" borderId="14" xfId="1" applyNumberFormat="1" applyFont="1" applyFill="1" applyBorder="1" applyAlignment="1">
      <alignment horizontal="center" vertical="center"/>
    </xf>
    <xf numFmtId="0" fontId="1" fillId="2" borderId="28" xfId="1" applyFont="1" applyFill="1" applyBorder="1" applyAlignment="1">
      <alignment horizontal="left" vertical="center" wrapText="1" indent="5"/>
    </xf>
    <xf numFmtId="0" fontId="1" fillId="2" borderId="28" xfId="0" applyFont="1" applyFill="1" applyBorder="1" applyAlignment="1">
      <alignment horizontal="left" vertical="center" wrapText="1" indent="7"/>
    </xf>
    <xf numFmtId="4" fontId="15" fillId="2" borderId="14" xfId="1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0" fontId="1" fillId="2" borderId="28" xfId="1" applyFont="1" applyFill="1" applyBorder="1" applyAlignment="1">
      <alignment horizontal="left" vertical="center" indent="7"/>
    </xf>
    <xf numFmtId="4" fontId="14" fillId="2" borderId="14" xfId="1" applyNumberFormat="1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left" vertical="center" wrapText="1" indent="1"/>
    </xf>
    <xf numFmtId="4" fontId="15" fillId="2" borderId="16" xfId="1" applyNumberFormat="1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vertical="center" wrapText="1"/>
    </xf>
    <xf numFmtId="0" fontId="2" fillId="2" borderId="30" xfId="1" applyFont="1" applyFill="1" applyBorder="1" applyAlignment="1">
      <alignment horizontal="center" vertical="center" wrapText="1"/>
    </xf>
    <xf numFmtId="0" fontId="15" fillId="2" borderId="10" xfId="1" applyFont="1" applyFill="1" applyBorder="1" applyAlignment="1">
      <alignment horizontal="center" vertical="center" wrapText="1"/>
    </xf>
    <xf numFmtId="0" fontId="15" fillId="2" borderId="11" xfId="1" applyFont="1" applyFill="1" applyBorder="1" applyAlignment="1">
      <alignment horizontal="center" vertical="center" wrapText="1"/>
    </xf>
    <xf numFmtId="49" fontId="2" fillId="2" borderId="14" xfId="1" applyNumberFormat="1" applyFont="1" applyFill="1" applyBorder="1" applyAlignment="1">
      <alignment horizontal="center" vertical="center"/>
    </xf>
    <xf numFmtId="0" fontId="2" fillId="2" borderId="35" xfId="1" applyFont="1" applyFill="1" applyBorder="1" applyAlignment="1">
      <alignment horizontal="center" vertical="center"/>
    </xf>
    <xf numFmtId="0" fontId="15" fillId="2" borderId="27" xfId="1" applyFont="1" applyFill="1" applyBorder="1" applyAlignment="1">
      <alignment horizontal="center" vertical="center"/>
    </xf>
    <xf numFmtId="0" fontId="15" fillId="2" borderId="3" xfId="1" applyFont="1" applyFill="1" applyBorder="1" applyAlignment="1">
      <alignment horizontal="center" vertical="center" wrapText="1"/>
    </xf>
    <xf numFmtId="0" fontId="2" fillId="2" borderId="31" xfId="1" applyFont="1" applyFill="1" applyBorder="1" applyAlignment="1">
      <alignment horizontal="center" vertical="center" wrapText="1"/>
    </xf>
    <xf numFmtId="0" fontId="15" fillId="2" borderId="14" xfId="1" applyFont="1" applyFill="1" applyBorder="1" applyAlignment="1">
      <alignment horizontal="center" vertical="center" wrapText="1"/>
    </xf>
    <xf numFmtId="0" fontId="15" fillId="2" borderId="21" xfId="1" applyFont="1" applyFill="1" applyBorder="1" applyAlignment="1">
      <alignment horizontal="center" vertical="center"/>
    </xf>
    <xf numFmtId="49" fontId="2" fillId="2" borderId="16" xfId="1" applyNumberFormat="1" applyFont="1" applyFill="1" applyBorder="1" applyAlignment="1">
      <alignment horizontal="center" vertical="center"/>
    </xf>
    <xf numFmtId="0" fontId="1" fillId="2" borderId="29" xfId="1" applyFont="1" applyFill="1" applyBorder="1" applyAlignment="1">
      <alignment horizontal="left" vertical="center" wrapText="1" indent="3"/>
    </xf>
    <xf numFmtId="0" fontId="2" fillId="2" borderId="16" xfId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 wrapText="1"/>
    </xf>
    <xf numFmtId="49" fontId="7" fillId="2" borderId="26" xfId="1" applyNumberFormat="1" applyFont="1" applyFill="1" applyBorder="1" applyAlignment="1">
      <alignment horizontal="left" vertical="center"/>
    </xf>
    <xf numFmtId="0" fontId="1" fillId="2" borderId="0" xfId="1" applyFont="1" applyFill="1" applyAlignment="1">
      <alignment wrapText="1"/>
    </xf>
    <xf numFmtId="49" fontId="2" fillId="2" borderId="0" xfId="1" applyNumberFormat="1" applyFont="1" applyFill="1" applyAlignment="1">
      <alignment horizontal="left" vertical="center"/>
    </xf>
    <xf numFmtId="0" fontId="8" fillId="2" borderId="12" xfId="1" applyFont="1" applyFill="1" applyBorder="1" applyAlignment="1">
      <alignment horizontal="center" vertical="center" wrapText="1"/>
    </xf>
    <xf numFmtId="0" fontId="1" fillId="2" borderId="12" xfId="1" applyFont="1" applyFill="1" applyBorder="1" applyAlignment="1">
      <alignment horizontal="center" vertical="center" wrapText="1"/>
    </xf>
    <xf numFmtId="4" fontId="2" fillId="2" borderId="20" xfId="0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 wrapText="1"/>
    </xf>
    <xf numFmtId="49" fontId="9" fillId="2" borderId="45" xfId="1" applyNumberFormat="1" applyFont="1" applyFill="1" applyBorder="1" applyAlignment="1">
      <alignment horizontal="center" vertical="center"/>
    </xf>
    <xf numFmtId="0" fontId="9" fillId="2" borderId="46" xfId="1" applyFont="1" applyFill="1" applyBorder="1" applyAlignment="1">
      <alignment horizontal="center" vertical="center" wrapText="1"/>
    </xf>
    <xf numFmtId="0" fontId="9" fillId="2" borderId="47" xfId="1" applyFont="1" applyFill="1" applyBorder="1" applyAlignment="1">
      <alignment horizontal="center" vertical="center" wrapText="1"/>
    </xf>
    <xf numFmtId="0" fontId="9" fillId="2" borderId="48" xfId="1" applyFont="1" applyFill="1" applyBorder="1" applyAlignment="1">
      <alignment horizontal="center" vertical="center" wrapText="1"/>
    </xf>
    <xf numFmtId="0" fontId="9" fillId="2" borderId="49" xfId="1" applyFont="1" applyFill="1" applyBorder="1" applyAlignment="1">
      <alignment horizontal="center" vertical="center"/>
    </xf>
    <xf numFmtId="0" fontId="7" fillId="2" borderId="50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top"/>
    </xf>
    <xf numFmtId="0" fontId="0" fillId="2" borderId="0" xfId="0" applyFill="1" applyAlignment="1">
      <alignment horizontal="center"/>
    </xf>
    <xf numFmtId="0" fontId="6" fillId="2" borderId="0" xfId="1" applyFont="1" applyFill="1" applyAlignment="1">
      <alignment horizontal="center" vertical="center" wrapText="1"/>
    </xf>
    <xf numFmtId="0" fontId="8" fillId="2" borderId="12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49" fontId="7" fillId="2" borderId="10" xfId="1" applyNumberFormat="1" applyFont="1" applyFill="1" applyBorder="1" applyAlignment="1">
      <alignment horizontal="center" vertical="center" wrapText="1"/>
    </xf>
    <xf numFmtId="49" fontId="7" fillId="2" borderId="16" xfId="1" applyNumberFormat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0" fontId="0" fillId="2" borderId="0" xfId="0" applyFill="1" applyAlignment="1"/>
    <xf numFmtId="0" fontId="8" fillId="2" borderId="37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49" fontId="3" fillId="2" borderId="8" xfId="1" applyNumberFormat="1" applyFont="1" applyFill="1" applyBorder="1" applyAlignment="1">
      <alignment horizontal="center" vertical="center"/>
    </xf>
    <xf numFmtId="49" fontId="3" fillId="2" borderId="9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Alignment="1">
      <alignment vertical="top" wrapText="1"/>
    </xf>
    <xf numFmtId="0" fontId="1" fillId="2" borderId="44" xfId="1" applyFont="1" applyFill="1" applyBorder="1" applyAlignment="1">
      <alignment horizontal="left" vertical="center" wrapText="1"/>
    </xf>
    <xf numFmtId="0" fontId="1" fillId="2" borderId="36" xfId="1" applyFont="1" applyFill="1" applyBorder="1" applyAlignment="1">
      <alignment horizontal="left" vertical="center" wrapText="1"/>
    </xf>
    <xf numFmtId="49" fontId="2" fillId="2" borderId="0" xfId="1" applyNumberFormat="1" applyFont="1" applyFill="1" applyAlignment="1">
      <alignment horizontal="left" vertical="center"/>
    </xf>
    <xf numFmtId="0" fontId="1" fillId="2" borderId="30" xfId="1" applyFont="1" applyFill="1" applyBorder="1" applyAlignment="1">
      <alignment horizontal="center" vertical="center" wrapText="1"/>
    </xf>
    <xf numFmtId="0" fontId="1" fillId="2" borderId="31" xfId="1" applyFont="1" applyFill="1" applyBorder="1" applyAlignment="1">
      <alignment horizontal="center" vertical="center" wrapText="1"/>
    </xf>
    <xf numFmtId="49" fontId="2" fillId="2" borderId="10" xfId="1" applyNumberFormat="1" applyFont="1" applyFill="1" applyBorder="1" applyAlignment="1">
      <alignment horizontal="center" vertical="center" wrapText="1"/>
    </xf>
    <xf numFmtId="49" fontId="2" fillId="2" borderId="14" xfId="1" applyNumberFormat="1" applyFont="1" applyFill="1" applyBorder="1" applyAlignment="1">
      <alignment horizontal="center" vertical="center" wrapText="1"/>
    </xf>
    <xf numFmtId="0" fontId="1" fillId="2" borderId="33" xfId="1" applyFont="1" applyFill="1" applyBorder="1" applyAlignment="1">
      <alignment horizontal="center" vertical="center" wrapText="1"/>
    </xf>
    <xf numFmtId="0" fontId="1" fillId="2" borderId="28" xfId="1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6" fillId="2" borderId="40" xfId="1" applyFont="1" applyFill="1" applyBorder="1" applyAlignment="1">
      <alignment horizontal="left" vertical="center" wrapText="1"/>
    </xf>
    <xf numFmtId="0" fontId="6" fillId="2" borderId="38" xfId="1" applyFont="1" applyFill="1" applyBorder="1" applyAlignment="1">
      <alignment horizontal="left" vertical="center" wrapText="1"/>
    </xf>
    <xf numFmtId="0" fontId="6" fillId="2" borderId="23" xfId="1" applyFont="1" applyFill="1" applyBorder="1" applyAlignment="1">
      <alignment horizontal="left" vertical="center" wrapText="1"/>
    </xf>
    <xf numFmtId="0" fontId="6" fillId="2" borderId="24" xfId="1" applyFont="1" applyFill="1" applyBorder="1" applyAlignment="1">
      <alignment horizontal="left" vertical="center" wrapText="1"/>
    </xf>
    <xf numFmtId="0" fontId="7" fillId="2" borderId="51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sktop\&#1056;&#1069;&#1050;\&#1056;&#1069;&#1050;%202020\&#1088;&#1072;&#1089;&#1095;&#1077;&#1090;%20&#1085;&#1074;&#1074;%20&#1084;&#1091;&#1087;%20(2020)%20&#1048;&#1090;&#1086;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талоны ГП"/>
      <sheetName val="НВВ АЭС эоз"/>
      <sheetName val="НВВ по нас2018"/>
      <sheetName val="котловой для населения 2018"/>
      <sheetName val="Сбор НВВ (Крег1)2018"/>
      <sheetName val="НВВ МРСК 2019"/>
      <sheetName val="НВВ МРСК"/>
      <sheetName val="Расходы МРСК"/>
      <sheetName val="Потери МРСК"/>
      <sheetName val="Диаграмма1"/>
      <sheetName val="Лист2"/>
      <sheetName val="Расчет ДПР МРСК"/>
      <sheetName val="НВВ Горсети"/>
      <sheetName val="ИТР Горсети 2019"/>
      <sheetName val="ИТР Горсети 2020"/>
      <sheetName val="Расходы Горсети"/>
      <sheetName val="ИТР Горсети"/>
      <sheetName val="Сбор НВВ (Крег1)2016"/>
      <sheetName val="Сбор НВВ (Крег1)"/>
      <sheetName val="Расчет услуг по передаче (2)"/>
      <sheetName val="Расчет услуг по передаче"/>
      <sheetName val="НВВ по нас2016"/>
      <sheetName val="котловой для нас2016"/>
      <sheetName val="Потери 2017"/>
      <sheetName val="Лист1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>
        <row r="35">
          <cell r="AN35">
            <v>1.0277067347627666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N465"/>
  <sheetViews>
    <sheetView tabSelected="1" zoomScale="93" zoomScaleNormal="93" workbookViewId="0">
      <selection activeCell="A15" sqref="A15:G15"/>
    </sheetView>
  </sheetViews>
  <sheetFormatPr defaultRowHeight="15.75" x14ac:dyDescent="0.25"/>
  <cols>
    <col min="1" max="1" width="10.140625" style="45" customWidth="1"/>
    <col min="2" max="2" width="85.28515625" style="191" customWidth="1"/>
    <col min="3" max="3" width="12.28515625" style="47" customWidth="1"/>
    <col min="4" max="4" width="15.7109375" style="47" customWidth="1"/>
    <col min="5" max="5" width="12.42578125" style="48" customWidth="1"/>
    <col min="6" max="6" width="14.85546875" style="3" customWidth="1"/>
    <col min="7" max="7" width="21.5703125" style="3" customWidth="1"/>
    <col min="8" max="16384" width="9.140625" style="44"/>
  </cols>
  <sheetData>
    <row r="6" spans="1:7" ht="15" x14ac:dyDescent="0.25">
      <c r="A6" s="212" t="s">
        <v>690</v>
      </c>
      <c r="B6" s="212"/>
      <c r="C6" s="212"/>
      <c r="D6" s="212"/>
      <c r="E6" s="212"/>
      <c r="F6" s="212"/>
      <c r="G6" s="212"/>
    </row>
    <row r="7" spans="1:7" ht="15" x14ac:dyDescent="0.25">
      <c r="A7" s="213"/>
      <c r="B7" s="213"/>
      <c r="C7" s="213"/>
      <c r="D7" s="213"/>
      <c r="E7" s="213"/>
      <c r="F7" s="213"/>
      <c r="G7" s="213"/>
    </row>
    <row r="9" spans="1:7" ht="26.25" customHeight="1" x14ac:dyDescent="0.25">
      <c r="A9" s="214" t="s">
        <v>699</v>
      </c>
      <c r="B9" s="214"/>
      <c r="C9" s="206"/>
      <c r="D9" s="206"/>
      <c r="E9" s="206"/>
      <c r="F9" s="206"/>
      <c r="G9" s="206"/>
    </row>
    <row r="10" spans="1:7" ht="15" x14ac:dyDescent="0.25">
      <c r="A10" s="205" t="s">
        <v>0</v>
      </c>
      <c r="B10" s="216"/>
      <c r="C10" s="216"/>
      <c r="D10" s="216"/>
      <c r="E10" s="216"/>
      <c r="F10" s="216"/>
      <c r="G10" s="216"/>
    </row>
    <row r="11" spans="1:7" ht="18.75" x14ac:dyDescent="0.25">
      <c r="A11" s="214" t="s">
        <v>1</v>
      </c>
      <c r="B11" s="206"/>
      <c r="C11" s="206"/>
      <c r="D11" s="206"/>
      <c r="E11" s="206"/>
      <c r="F11" s="206"/>
      <c r="G11" s="206"/>
    </row>
    <row r="12" spans="1:7" ht="18.75" x14ac:dyDescent="0.25">
      <c r="A12" s="214" t="s">
        <v>693</v>
      </c>
      <c r="B12" s="214"/>
      <c r="C12" s="216"/>
      <c r="D12" s="216"/>
      <c r="E12" s="216"/>
      <c r="F12" s="216"/>
      <c r="G12" s="216"/>
    </row>
    <row r="13" spans="1:7" ht="9.75" customHeight="1" x14ac:dyDescent="0.25">
      <c r="B13" s="46"/>
    </row>
    <row r="14" spans="1:7" ht="49.5" customHeight="1" x14ac:dyDescent="0.3">
      <c r="A14" s="215" t="s">
        <v>700</v>
      </c>
      <c r="B14" s="215"/>
      <c r="C14" s="215"/>
      <c r="D14" s="215"/>
      <c r="E14" s="215"/>
      <c r="F14" s="215"/>
      <c r="G14" s="215"/>
    </row>
    <row r="15" spans="1:7" ht="15" x14ac:dyDescent="0.25">
      <c r="A15" s="205" t="s">
        <v>2</v>
      </c>
      <c r="B15" s="205"/>
      <c r="C15" s="206"/>
      <c r="D15" s="206"/>
      <c r="E15" s="206"/>
      <c r="F15" s="206"/>
      <c r="G15" s="206"/>
    </row>
    <row r="16" spans="1:7" x14ac:dyDescent="0.25">
      <c r="A16" s="3"/>
      <c r="B16" s="3"/>
      <c r="C16" s="3"/>
      <c r="D16" s="3"/>
      <c r="E16" s="3"/>
    </row>
    <row r="17" spans="1:14" x14ac:dyDescent="0.25">
      <c r="A17" s="3"/>
      <c r="B17" s="3"/>
      <c r="C17" s="3"/>
      <c r="D17" s="3"/>
      <c r="E17" s="3"/>
    </row>
    <row r="18" spans="1:14" ht="21" thickBot="1" x14ac:dyDescent="0.3">
      <c r="A18" s="207" t="s">
        <v>3</v>
      </c>
      <c r="B18" s="207"/>
      <c r="C18" s="207"/>
      <c r="D18" s="207"/>
      <c r="E18" s="207"/>
      <c r="F18" s="207"/>
      <c r="G18" s="207"/>
    </row>
    <row r="19" spans="1:14" ht="15.75" customHeight="1" x14ac:dyDescent="0.25">
      <c r="A19" s="210" t="s">
        <v>4</v>
      </c>
      <c r="B19" s="231" t="s">
        <v>5</v>
      </c>
      <c r="C19" s="208" t="s">
        <v>6</v>
      </c>
      <c r="D19" s="217">
        <v>2019</v>
      </c>
      <c r="E19" s="218"/>
      <c r="F19" s="49">
        <v>2020</v>
      </c>
      <c r="G19" s="193" t="s">
        <v>7</v>
      </c>
    </row>
    <row r="20" spans="1:14" ht="88.5" customHeight="1" thickBot="1" x14ac:dyDescent="0.3">
      <c r="A20" s="211"/>
      <c r="B20" s="232"/>
      <c r="C20" s="209"/>
      <c r="D20" s="203" t="s">
        <v>9</v>
      </c>
      <c r="E20" s="204" t="s">
        <v>8</v>
      </c>
      <c r="F20" s="203" t="s">
        <v>9</v>
      </c>
      <c r="G20" s="237" t="s">
        <v>9</v>
      </c>
    </row>
    <row r="21" spans="1:14" thickBot="1" x14ac:dyDescent="0.3">
      <c r="A21" s="198">
        <v>1</v>
      </c>
      <c r="B21" s="199">
        <v>2</v>
      </c>
      <c r="C21" s="200">
        <v>3</v>
      </c>
      <c r="D21" s="201">
        <v>4</v>
      </c>
      <c r="E21" s="202">
        <v>5</v>
      </c>
      <c r="F21" s="202">
        <v>6</v>
      </c>
      <c r="G21" s="200">
        <v>7</v>
      </c>
    </row>
    <row r="22" spans="1:14" ht="19.5" thickBot="1" x14ac:dyDescent="0.3">
      <c r="A22" s="219" t="s">
        <v>10</v>
      </c>
      <c r="B22" s="220"/>
      <c r="C22" s="33"/>
      <c r="D22" s="33"/>
      <c r="E22" s="33"/>
      <c r="F22" s="33"/>
      <c r="G22" s="54"/>
    </row>
    <row r="23" spans="1:14" x14ac:dyDescent="0.25">
      <c r="A23" s="55" t="s">
        <v>11</v>
      </c>
      <c r="B23" s="56" t="s">
        <v>12</v>
      </c>
      <c r="C23" s="57" t="s">
        <v>13</v>
      </c>
      <c r="D23" s="58">
        <f>D24+D28+D29+D30+D31+D32+D33+D34+D37</f>
        <v>177.11839977753598</v>
      </c>
      <c r="E23" s="5">
        <f t="shared" ref="E23:F23" si="0">E24+E28+E29+E30+E31+E32+E33+E34+E37</f>
        <v>175.74636272000001</v>
      </c>
      <c r="F23" s="5">
        <f t="shared" si="0"/>
        <v>171.30116801363999</v>
      </c>
      <c r="G23" s="91">
        <f>D23+F23</f>
        <v>348.41956779117595</v>
      </c>
    </row>
    <row r="24" spans="1:14" x14ac:dyDescent="0.25">
      <c r="A24" s="59" t="s">
        <v>14</v>
      </c>
      <c r="B24" s="60" t="s">
        <v>15</v>
      </c>
      <c r="C24" s="61" t="s">
        <v>13</v>
      </c>
      <c r="D24" s="8">
        <f>D25+D26+D27</f>
        <v>0</v>
      </c>
      <c r="E24" s="1">
        <f t="shared" ref="E24:F24" si="1">E25+E26+E27</f>
        <v>0</v>
      </c>
      <c r="F24" s="1">
        <f t="shared" si="1"/>
        <v>0</v>
      </c>
      <c r="G24" s="63">
        <f>D24+F24</f>
        <v>0</v>
      </c>
    </row>
    <row r="25" spans="1:14" ht="31.5" x14ac:dyDescent="0.25">
      <c r="A25" s="59" t="s">
        <v>16</v>
      </c>
      <c r="B25" s="62" t="s">
        <v>17</v>
      </c>
      <c r="C25" s="61" t="s">
        <v>13</v>
      </c>
      <c r="D25" s="8"/>
      <c r="E25" s="1"/>
      <c r="F25" s="1"/>
      <c r="G25" s="63"/>
    </row>
    <row r="26" spans="1:14" ht="31.5" x14ac:dyDescent="0.25">
      <c r="A26" s="59" t="s">
        <v>18</v>
      </c>
      <c r="B26" s="62" t="s">
        <v>19</v>
      </c>
      <c r="C26" s="61" t="s">
        <v>13</v>
      </c>
      <c r="D26" s="8"/>
      <c r="E26" s="1"/>
      <c r="F26" s="1"/>
      <c r="G26" s="63"/>
    </row>
    <row r="27" spans="1:14" ht="31.5" x14ac:dyDescent="0.25">
      <c r="A27" s="59" t="s">
        <v>20</v>
      </c>
      <c r="B27" s="62" t="s">
        <v>21</v>
      </c>
      <c r="C27" s="61" t="s">
        <v>13</v>
      </c>
      <c r="D27" s="8"/>
      <c r="E27" s="1"/>
      <c r="F27" s="1"/>
      <c r="G27" s="63"/>
    </row>
    <row r="28" spans="1:14" x14ac:dyDescent="0.25">
      <c r="A28" s="59" t="s">
        <v>22</v>
      </c>
      <c r="B28" s="60" t="s">
        <v>23</v>
      </c>
      <c r="C28" s="61" t="s">
        <v>13</v>
      </c>
      <c r="D28" s="8"/>
      <c r="E28" s="1"/>
      <c r="F28" s="1"/>
      <c r="G28" s="63"/>
    </row>
    <row r="29" spans="1:14" x14ac:dyDescent="0.25">
      <c r="A29" s="59" t="s">
        <v>24</v>
      </c>
      <c r="B29" s="60" t="s">
        <v>25</v>
      </c>
      <c r="C29" s="61" t="s">
        <v>13</v>
      </c>
      <c r="D29" s="8">
        <v>177.11839977753598</v>
      </c>
      <c r="E29" s="1">
        <v>175.74636272000001</v>
      </c>
      <c r="F29" s="1">
        <v>171.30116801363999</v>
      </c>
      <c r="G29" s="63">
        <f>D29+F29</f>
        <v>348.41956779117595</v>
      </c>
      <c r="J29" s="64"/>
      <c r="K29" s="64"/>
      <c r="L29" s="64"/>
      <c r="M29" s="64"/>
      <c r="N29" s="64"/>
    </row>
    <row r="30" spans="1:14" x14ac:dyDescent="0.25">
      <c r="A30" s="59" t="s">
        <v>26</v>
      </c>
      <c r="B30" s="60" t="s">
        <v>27</v>
      </c>
      <c r="C30" s="61" t="s">
        <v>13</v>
      </c>
      <c r="D30" s="8"/>
      <c r="E30" s="1"/>
      <c r="F30" s="1"/>
      <c r="G30" s="63"/>
    </row>
    <row r="31" spans="1:14" x14ac:dyDescent="0.25">
      <c r="A31" s="59" t="s">
        <v>28</v>
      </c>
      <c r="B31" s="60" t="s">
        <v>29</v>
      </c>
      <c r="C31" s="61" t="s">
        <v>13</v>
      </c>
      <c r="D31" s="8"/>
      <c r="E31" s="1"/>
      <c r="F31" s="1"/>
      <c r="G31" s="63"/>
    </row>
    <row r="32" spans="1:14" x14ac:dyDescent="0.25">
      <c r="A32" s="59" t="s">
        <v>30</v>
      </c>
      <c r="B32" s="60" t="s">
        <v>31</v>
      </c>
      <c r="C32" s="61" t="s">
        <v>13</v>
      </c>
      <c r="D32" s="8"/>
      <c r="E32" s="1"/>
      <c r="F32" s="1"/>
      <c r="G32" s="63"/>
    </row>
    <row r="33" spans="1:9" x14ac:dyDescent="0.25">
      <c r="A33" s="59" t="s">
        <v>32</v>
      </c>
      <c r="B33" s="60" t="s">
        <v>33</v>
      </c>
      <c r="C33" s="61" t="s">
        <v>13</v>
      </c>
      <c r="D33" s="8"/>
      <c r="E33" s="1"/>
      <c r="F33" s="1"/>
      <c r="G33" s="63"/>
    </row>
    <row r="34" spans="1:9" ht="31.5" x14ac:dyDescent="0.25">
      <c r="A34" s="59" t="s">
        <v>34</v>
      </c>
      <c r="B34" s="62" t="s">
        <v>35</v>
      </c>
      <c r="C34" s="61" t="s">
        <v>13</v>
      </c>
      <c r="D34" s="8"/>
      <c r="E34" s="1"/>
      <c r="F34" s="1"/>
      <c r="G34" s="63"/>
    </row>
    <row r="35" spans="1:9" x14ac:dyDescent="0.25">
      <c r="A35" s="59" t="s">
        <v>36</v>
      </c>
      <c r="B35" s="65" t="s">
        <v>37</v>
      </c>
      <c r="C35" s="61" t="s">
        <v>13</v>
      </c>
      <c r="D35" s="8"/>
      <c r="E35" s="1"/>
      <c r="F35" s="1"/>
      <c r="G35" s="63"/>
    </row>
    <row r="36" spans="1:9" x14ac:dyDescent="0.25">
      <c r="A36" s="59" t="s">
        <v>38</v>
      </c>
      <c r="B36" s="65" t="s">
        <v>39</v>
      </c>
      <c r="C36" s="61" t="s">
        <v>13</v>
      </c>
      <c r="D36" s="8"/>
      <c r="E36" s="1"/>
      <c r="F36" s="1"/>
      <c r="G36" s="63"/>
    </row>
    <row r="37" spans="1:9" ht="16.5" thickBot="1" x14ac:dyDescent="0.3">
      <c r="A37" s="66" t="s">
        <v>40</v>
      </c>
      <c r="B37" s="67" t="s">
        <v>41</v>
      </c>
      <c r="C37" s="68" t="s">
        <v>13</v>
      </c>
      <c r="D37" s="69"/>
      <c r="E37" s="6"/>
      <c r="F37" s="6"/>
      <c r="G37" s="70"/>
    </row>
    <row r="38" spans="1:9" ht="31.5" x14ac:dyDescent="0.25">
      <c r="A38" s="71" t="s">
        <v>42</v>
      </c>
      <c r="B38" s="72" t="s">
        <v>43</v>
      </c>
      <c r="C38" s="73" t="s">
        <v>13</v>
      </c>
      <c r="D38" s="74">
        <f>SUM(D39,D43:D49,D52)</f>
        <v>169.01589977753605</v>
      </c>
      <c r="E38" s="10">
        <f t="shared" ref="E38:F38" si="2">SUM(E39,E43:E49,E52)</f>
        <v>163.686950588</v>
      </c>
      <c r="F38" s="10">
        <f t="shared" si="2"/>
        <v>171.30083158173508</v>
      </c>
      <c r="G38" s="195">
        <f t="shared" ref="G38:G39" si="3">D38+F38</f>
        <v>340.3167313592711</v>
      </c>
      <c r="I38" s="75"/>
    </row>
    <row r="39" spans="1:9" x14ac:dyDescent="0.25">
      <c r="A39" s="59" t="s">
        <v>44</v>
      </c>
      <c r="B39" s="60" t="s">
        <v>15</v>
      </c>
      <c r="C39" s="61" t="s">
        <v>13</v>
      </c>
      <c r="D39" s="8">
        <f>D40+D41+D42</f>
        <v>0</v>
      </c>
      <c r="E39" s="1">
        <f t="shared" ref="E39:F39" si="4">E40+E41+E42</f>
        <v>0</v>
      </c>
      <c r="F39" s="1">
        <f t="shared" si="4"/>
        <v>0</v>
      </c>
      <c r="G39" s="63">
        <f t="shared" si="3"/>
        <v>0</v>
      </c>
    </row>
    <row r="40" spans="1:9" ht="31.5" x14ac:dyDescent="0.25">
      <c r="A40" s="59" t="s">
        <v>45</v>
      </c>
      <c r="B40" s="76" t="s">
        <v>17</v>
      </c>
      <c r="C40" s="61" t="s">
        <v>13</v>
      </c>
      <c r="D40" s="8"/>
      <c r="E40" s="1"/>
      <c r="F40" s="1"/>
      <c r="G40" s="63"/>
    </row>
    <row r="41" spans="1:9" ht="31.5" x14ac:dyDescent="0.25">
      <c r="A41" s="59" t="s">
        <v>46</v>
      </c>
      <c r="B41" s="76" t="s">
        <v>19</v>
      </c>
      <c r="C41" s="61" t="s">
        <v>13</v>
      </c>
      <c r="D41" s="8"/>
      <c r="E41" s="1"/>
      <c r="F41" s="1"/>
      <c r="G41" s="63"/>
    </row>
    <row r="42" spans="1:9" ht="31.5" x14ac:dyDescent="0.25">
      <c r="A42" s="59" t="s">
        <v>47</v>
      </c>
      <c r="B42" s="76" t="s">
        <v>21</v>
      </c>
      <c r="C42" s="61" t="s">
        <v>13</v>
      </c>
      <c r="D42" s="8"/>
      <c r="E42" s="1"/>
      <c r="F42" s="1"/>
      <c r="G42" s="63"/>
    </row>
    <row r="43" spans="1:9" x14ac:dyDescent="0.25">
      <c r="A43" s="59" t="s">
        <v>48</v>
      </c>
      <c r="B43" s="60" t="s">
        <v>23</v>
      </c>
      <c r="C43" s="61" t="s">
        <v>13</v>
      </c>
      <c r="D43" s="8"/>
      <c r="E43" s="1"/>
      <c r="F43" s="1"/>
      <c r="G43" s="63"/>
    </row>
    <row r="44" spans="1:9" x14ac:dyDescent="0.25">
      <c r="A44" s="59" t="s">
        <v>49</v>
      </c>
      <c r="B44" s="60" t="s">
        <v>25</v>
      </c>
      <c r="C44" s="61" t="s">
        <v>13</v>
      </c>
      <c r="D44" s="8">
        <f t="shared" ref="D44:F44" si="5">D53+D62+D68+D69+D70+D73+D80</f>
        <v>169.01589977753605</v>
      </c>
      <c r="E44" s="20">
        <f t="shared" si="5"/>
        <v>163.686950588</v>
      </c>
      <c r="F44" s="20">
        <f t="shared" si="5"/>
        <v>171.30083158173508</v>
      </c>
      <c r="G44" s="63">
        <f>D44+F44</f>
        <v>340.3167313592711</v>
      </c>
    </row>
    <row r="45" spans="1:9" x14ac:dyDescent="0.25">
      <c r="A45" s="59" t="s">
        <v>50</v>
      </c>
      <c r="B45" s="60" t="s">
        <v>27</v>
      </c>
      <c r="C45" s="61" t="s">
        <v>13</v>
      </c>
      <c r="D45" s="8"/>
      <c r="E45" s="1"/>
      <c r="F45" s="1"/>
      <c r="G45" s="63"/>
    </row>
    <row r="46" spans="1:9" x14ac:dyDescent="0.25">
      <c r="A46" s="59" t="s">
        <v>51</v>
      </c>
      <c r="B46" s="60" t="s">
        <v>29</v>
      </c>
      <c r="C46" s="61" t="s">
        <v>13</v>
      </c>
      <c r="D46" s="8"/>
      <c r="E46" s="1"/>
      <c r="F46" s="1"/>
      <c r="G46" s="63"/>
    </row>
    <row r="47" spans="1:9" x14ac:dyDescent="0.25">
      <c r="A47" s="59" t="s">
        <v>52</v>
      </c>
      <c r="B47" s="60" t="s">
        <v>31</v>
      </c>
      <c r="C47" s="61" t="s">
        <v>13</v>
      </c>
      <c r="D47" s="8"/>
      <c r="E47" s="1"/>
      <c r="F47" s="1"/>
      <c r="G47" s="63"/>
    </row>
    <row r="48" spans="1:9" x14ac:dyDescent="0.25">
      <c r="A48" s="59" t="s">
        <v>53</v>
      </c>
      <c r="B48" s="60" t="s">
        <v>33</v>
      </c>
      <c r="C48" s="61" t="s">
        <v>13</v>
      </c>
      <c r="D48" s="8"/>
      <c r="E48" s="1"/>
      <c r="F48" s="1"/>
      <c r="G48" s="63"/>
    </row>
    <row r="49" spans="1:7" ht="31.5" x14ac:dyDescent="0.25">
      <c r="A49" s="59" t="s">
        <v>54</v>
      </c>
      <c r="B49" s="62" t="s">
        <v>35</v>
      </c>
      <c r="C49" s="61" t="s">
        <v>13</v>
      </c>
      <c r="D49" s="8"/>
      <c r="E49" s="1"/>
      <c r="F49" s="1"/>
      <c r="G49" s="63"/>
    </row>
    <row r="50" spans="1:7" x14ac:dyDescent="0.25">
      <c r="A50" s="59" t="s">
        <v>55</v>
      </c>
      <c r="B50" s="76" t="s">
        <v>37</v>
      </c>
      <c r="C50" s="61" t="s">
        <v>13</v>
      </c>
      <c r="D50" s="8"/>
      <c r="E50" s="1"/>
      <c r="F50" s="1"/>
      <c r="G50" s="63"/>
    </row>
    <row r="51" spans="1:7" x14ac:dyDescent="0.25">
      <c r="A51" s="59" t="s">
        <v>56</v>
      </c>
      <c r="B51" s="76" t="s">
        <v>39</v>
      </c>
      <c r="C51" s="61" t="s">
        <v>13</v>
      </c>
      <c r="D51" s="8"/>
      <c r="E51" s="1"/>
      <c r="F51" s="1"/>
      <c r="G51" s="63"/>
    </row>
    <row r="52" spans="1:7" x14ac:dyDescent="0.25">
      <c r="A52" s="59" t="s">
        <v>57</v>
      </c>
      <c r="B52" s="60" t="s">
        <v>41</v>
      </c>
      <c r="C52" s="61" t="s">
        <v>13</v>
      </c>
      <c r="D52" s="8"/>
      <c r="E52" s="1"/>
      <c r="F52" s="1"/>
      <c r="G52" s="63"/>
    </row>
    <row r="53" spans="1:7" x14ac:dyDescent="0.25">
      <c r="A53" s="77" t="s">
        <v>58</v>
      </c>
      <c r="B53" s="78" t="s">
        <v>59</v>
      </c>
      <c r="C53" s="79" t="s">
        <v>13</v>
      </c>
      <c r="D53" s="8">
        <f>D54+D55+D60+D61</f>
        <v>69.350800000000007</v>
      </c>
      <c r="E53" s="1">
        <f>E54+E55+E60+E61</f>
        <v>55.611556280000009</v>
      </c>
      <c r="F53" s="1">
        <f t="shared" ref="F53" si="6">F54+F55+F60+F61</f>
        <v>68.196775559149302</v>
      </c>
      <c r="G53" s="63">
        <f t="shared" ref="G53:G62" si="7">D53+F53</f>
        <v>137.54757555914932</v>
      </c>
    </row>
    <row r="54" spans="1:7" x14ac:dyDescent="0.25">
      <c r="A54" s="59" t="s">
        <v>45</v>
      </c>
      <c r="B54" s="76" t="s">
        <v>60</v>
      </c>
      <c r="C54" s="61" t="s">
        <v>13</v>
      </c>
      <c r="D54" s="8">
        <v>2.7477</v>
      </c>
      <c r="E54" s="1">
        <v>2.8999753999999998</v>
      </c>
      <c r="F54" s="1">
        <f>D54*'[1]НВВ Горсети'!$AN$35</f>
        <v>2.8238297951076539</v>
      </c>
      <c r="G54" s="63">
        <f t="shared" si="7"/>
        <v>5.5715297951076543</v>
      </c>
    </row>
    <row r="55" spans="1:7" x14ac:dyDescent="0.25">
      <c r="A55" s="59" t="s">
        <v>46</v>
      </c>
      <c r="B55" s="65" t="s">
        <v>61</v>
      </c>
      <c r="C55" s="61" t="s">
        <v>13</v>
      </c>
      <c r="D55" s="8">
        <f>D56+D58+D59+3.45395</f>
        <v>65.184520000000006</v>
      </c>
      <c r="E55" s="8">
        <f>E56+E58+E59+1.83224288</f>
        <v>48.512333800000007</v>
      </c>
      <c r="F55" s="8">
        <f>F56+F59+3.549651221</f>
        <v>63.915050222051299</v>
      </c>
      <c r="G55" s="63">
        <f t="shared" si="7"/>
        <v>129.09957022205131</v>
      </c>
    </row>
    <row r="56" spans="1:7" x14ac:dyDescent="0.25">
      <c r="A56" s="59" t="s">
        <v>62</v>
      </c>
      <c r="B56" s="80" t="s">
        <v>63</v>
      </c>
      <c r="C56" s="61" t="s">
        <v>13</v>
      </c>
      <c r="D56" s="8">
        <f>D57+D58</f>
        <v>61.730570000000007</v>
      </c>
      <c r="E56" s="8">
        <f>E57+E58</f>
        <v>46.680090900000003</v>
      </c>
      <c r="F56" s="8">
        <f t="shared" ref="F56" si="8">F57+F58</f>
        <v>60.365399001051301</v>
      </c>
      <c r="G56" s="63">
        <f t="shared" si="7"/>
        <v>122.09596900105132</v>
      </c>
    </row>
    <row r="57" spans="1:7" ht="31.5" x14ac:dyDescent="0.25">
      <c r="A57" s="59" t="s">
        <v>64</v>
      </c>
      <c r="B57" s="81" t="s">
        <v>65</v>
      </c>
      <c r="C57" s="61" t="s">
        <v>13</v>
      </c>
      <c r="D57" s="8">
        <v>61.730570000000007</v>
      </c>
      <c r="E57" s="1">
        <v>46.680090900000003</v>
      </c>
      <c r="F57" s="1">
        <v>60.365399001051301</v>
      </c>
      <c r="G57" s="63">
        <f t="shared" si="7"/>
        <v>122.09596900105132</v>
      </c>
    </row>
    <row r="58" spans="1:7" x14ac:dyDescent="0.25">
      <c r="A58" s="59" t="s">
        <v>66</v>
      </c>
      <c r="B58" s="81" t="s">
        <v>67</v>
      </c>
      <c r="C58" s="61" t="s">
        <v>13</v>
      </c>
      <c r="D58" s="8">
        <v>0</v>
      </c>
      <c r="E58" s="1">
        <v>0</v>
      </c>
      <c r="F58" s="1">
        <v>0</v>
      </c>
      <c r="G58" s="63">
        <f t="shared" si="7"/>
        <v>0</v>
      </c>
    </row>
    <row r="59" spans="1:7" x14ac:dyDescent="0.25">
      <c r="A59" s="59" t="s">
        <v>68</v>
      </c>
      <c r="B59" s="80" t="s">
        <v>69</v>
      </c>
      <c r="C59" s="61" t="s">
        <v>13</v>
      </c>
      <c r="D59" s="8">
        <v>0</v>
      </c>
      <c r="E59" s="1">
        <v>1.9999999999908981E-8</v>
      </c>
      <c r="F59" s="1">
        <v>0</v>
      </c>
      <c r="G59" s="63">
        <f t="shared" si="7"/>
        <v>0</v>
      </c>
    </row>
    <row r="60" spans="1:7" x14ac:dyDescent="0.25">
      <c r="A60" s="59" t="s">
        <v>47</v>
      </c>
      <c r="B60" s="65" t="s">
        <v>70</v>
      </c>
      <c r="C60" s="61" t="s">
        <v>13</v>
      </c>
      <c r="D60" s="8">
        <v>1.41858</v>
      </c>
      <c r="E60" s="1">
        <v>4.1992470800000001</v>
      </c>
      <c r="F60" s="1">
        <v>1.457895541990355</v>
      </c>
      <c r="G60" s="63">
        <f t="shared" si="7"/>
        <v>2.8764755419903549</v>
      </c>
    </row>
    <row r="61" spans="1:7" x14ac:dyDescent="0.25">
      <c r="A61" s="59" t="s">
        <v>71</v>
      </c>
      <c r="B61" s="65" t="s">
        <v>72</v>
      </c>
      <c r="C61" s="61" t="s">
        <v>13</v>
      </c>
      <c r="D61" s="8">
        <v>0</v>
      </c>
      <c r="E61" s="1">
        <v>0</v>
      </c>
      <c r="F61" s="1">
        <v>0</v>
      </c>
      <c r="G61" s="63">
        <f t="shared" si="7"/>
        <v>0</v>
      </c>
    </row>
    <row r="62" spans="1:7" x14ac:dyDescent="0.25">
      <c r="A62" s="77" t="s">
        <v>73</v>
      </c>
      <c r="B62" s="78" t="s">
        <v>74</v>
      </c>
      <c r="C62" s="79" t="s">
        <v>13</v>
      </c>
      <c r="D62" s="8">
        <f>D63+D64+D65+D66+D67</f>
        <v>0.70840999999999998</v>
      </c>
      <c r="E62" s="8">
        <f>E63+E64+E65+E66+E67</f>
        <v>0.93377931000000003</v>
      </c>
      <c r="F62" s="8">
        <f>F63+F64+F65+F66+F67</f>
        <v>0.72803747314292799</v>
      </c>
      <c r="G62" s="63">
        <f t="shared" si="7"/>
        <v>1.436447473142928</v>
      </c>
    </row>
    <row r="63" spans="1:7" ht="31.5" x14ac:dyDescent="0.25">
      <c r="A63" s="59" t="s">
        <v>75</v>
      </c>
      <c r="B63" s="76" t="s">
        <v>76</v>
      </c>
      <c r="C63" s="61" t="s">
        <v>13</v>
      </c>
      <c r="D63" s="8"/>
      <c r="E63" s="1"/>
      <c r="F63" s="1"/>
      <c r="G63" s="63"/>
    </row>
    <row r="64" spans="1:7" ht="31.5" x14ac:dyDescent="0.25">
      <c r="A64" s="59" t="s">
        <v>77</v>
      </c>
      <c r="B64" s="76" t="s">
        <v>78</v>
      </c>
      <c r="C64" s="61" t="s">
        <v>13</v>
      </c>
      <c r="D64" s="8"/>
      <c r="E64" s="1"/>
      <c r="F64" s="1"/>
      <c r="G64" s="63"/>
    </row>
    <row r="65" spans="1:14" x14ac:dyDescent="0.25">
      <c r="A65" s="59" t="s">
        <v>79</v>
      </c>
      <c r="B65" s="65" t="s">
        <v>80</v>
      </c>
      <c r="C65" s="61" t="s">
        <v>13</v>
      </c>
      <c r="D65" s="82"/>
      <c r="E65" s="11"/>
      <c r="F65" s="11"/>
      <c r="G65" s="63"/>
    </row>
    <row r="66" spans="1:14" x14ac:dyDescent="0.25">
      <c r="A66" s="59" t="s">
        <v>81</v>
      </c>
      <c r="B66" s="65" t="s">
        <v>82</v>
      </c>
      <c r="C66" s="61" t="s">
        <v>13</v>
      </c>
      <c r="D66" s="82"/>
      <c r="E66" s="11"/>
      <c r="F66" s="11"/>
      <c r="G66" s="63"/>
    </row>
    <row r="67" spans="1:14" x14ac:dyDescent="0.25">
      <c r="A67" s="59" t="s">
        <v>83</v>
      </c>
      <c r="B67" s="65" t="s">
        <v>84</v>
      </c>
      <c r="C67" s="61" t="s">
        <v>13</v>
      </c>
      <c r="D67" s="8">
        <v>0.70840999999999998</v>
      </c>
      <c r="E67" s="1">
        <v>0.93377931000000003</v>
      </c>
      <c r="F67" s="1">
        <v>0.72803747314292799</v>
      </c>
      <c r="G67" s="63">
        <f t="shared" ref="G67:G76" si="9">D67+F67</f>
        <v>1.436447473142928</v>
      </c>
    </row>
    <row r="68" spans="1:14" x14ac:dyDescent="0.25">
      <c r="A68" s="77" t="s">
        <v>85</v>
      </c>
      <c r="B68" s="78" t="s">
        <v>86</v>
      </c>
      <c r="C68" s="79" t="s">
        <v>13</v>
      </c>
      <c r="D68" s="8">
        <v>64.333410000000001</v>
      </c>
      <c r="E68" s="1">
        <v>66.152875189999989</v>
      </c>
      <c r="F68" s="1">
        <v>66.11587325686817</v>
      </c>
      <c r="G68" s="63">
        <f t="shared" si="9"/>
        <v>130.44928325686817</v>
      </c>
    </row>
    <row r="69" spans="1:14" x14ac:dyDescent="0.25">
      <c r="A69" s="77" t="s">
        <v>87</v>
      </c>
      <c r="B69" s="78" t="s">
        <v>88</v>
      </c>
      <c r="C69" s="79" t="s">
        <v>13</v>
      </c>
      <c r="D69" s="8">
        <v>21.211089999999999</v>
      </c>
      <c r="E69" s="1">
        <v>20.195696790000003</v>
      </c>
      <c r="F69" s="1">
        <v>18.132453160000001</v>
      </c>
      <c r="G69" s="63">
        <f t="shared" si="9"/>
        <v>39.343543159999996</v>
      </c>
      <c r="I69" s="83">
        <v>1.0429999999999999</v>
      </c>
      <c r="J69" s="83">
        <v>1.0449999999999999</v>
      </c>
      <c r="K69" s="83">
        <v>1.04</v>
      </c>
      <c r="L69" s="83">
        <v>1.04</v>
      </c>
      <c r="M69" s="83">
        <v>1.04</v>
      </c>
      <c r="N69" s="83"/>
    </row>
    <row r="70" spans="1:14" x14ac:dyDescent="0.25">
      <c r="A70" s="77" t="s">
        <v>89</v>
      </c>
      <c r="B70" s="78" t="s">
        <v>90</v>
      </c>
      <c r="C70" s="79" t="s">
        <v>13</v>
      </c>
      <c r="D70" s="8">
        <f>D71+D72</f>
        <v>4.9252500000000001</v>
      </c>
      <c r="E70" s="1">
        <f>E71+E72</f>
        <v>5.4573941000000001</v>
      </c>
      <c r="F70" s="1">
        <f t="shared" ref="F70" si="10">F71+F72</f>
        <v>5.2852966666666674</v>
      </c>
      <c r="G70" s="63">
        <f t="shared" si="9"/>
        <v>10.210546666666668</v>
      </c>
      <c r="I70" s="83">
        <f>I69-0.01</f>
        <v>1.0329999999999999</v>
      </c>
      <c r="J70" s="83">
        <f>J69-0.01</f>
        <v>1.0349999999999999</v>
      </c>
      <c r="K70" s="83">
        <f t="shared" ref="K70:M70" si="11">K69-0.01</f>
        <v>1.03</v>
      </c>
      <c r="L70" s="83">
        <f t="shared" si="11"/>
        <v>1.03</v>
      </c>
      <c r="M70" s="83">
        <f t="shared" si="11"/>
        <v>1.03</v>
      </c>
      <c r="N70" s="83"/>
    </row>
    <row r="71" spans="1:14" x14ac:dyDescent="0.25">
      <c r="A71" s="59" t="s">
        <v>91</v>
      </c>
      <c r="B71" s="65" t="s">
        <v>92</v>
      </c>
      <c r="C71" s="61" t="s">
        <v>13</v>
      </c>
      <c r="D71" s="8">
        <v>4.8619300000000001</v>
      </c>
      <c r="E71" s="1">
        <v>5.39945904</v>
      </c>
      <c r="F71" s="1">
        <v>5.2411866666666675</v>
      </c>
      <c r="G71" s="63">
        <f t="shared" si="9"/>
        <v>10.103116666666669</v>
      </c>
    </row>
    <row r="72" spans="1:14" x14ac:dyDescent="0.25">
      <c r="A72" s="59" t="s">
        <v>93</v>
      </c>
      <c r="B72" s="65" t="s">
        <v>94</v>
      </c>
      <c r="C72" s="61" t="s">
        <v>13</v>
      </c>
      <c r="D72" s="8">
        <v>6.3320000000000001E-2</v>
      </c>
      <c r="E72" s="1">
        <v>5.7935059999999997E-2</v>
      </c>
      <c r="F72" s="1">
        <v>4.4110000000000003E-2</v>
      </c>
      <c r="G72" s="63">
        <f t="shared" si="9"/>
        <v>0.10743</v>
      </c>
    </row>
    <row r="73" spans="1:14" x14ac:dyDescent="0.25">
      <c r="A73" s="77" t="s">
        <v>95</v>
      </c>
      <c r="B73" s="78" t="s">
        <v>96</v>
      </c>
      <c r="C73" s="79" t="s">
        <v>13</v>
      </c>
      <c r="D73" s="8">
        <f>D74+D75+D78+D76+D77</f>
        <v>-1.5945202224639701</v>
      </c>
      <c r="E73" s="8">
        <f>E74+E75+E78+E76+E77</f>
        <v>3.9134911680000002</v>
      </c>
      <c r="F73" s="8">
        <f>F74+F75+F78+F76+F77</f>
        <v>2.4816148944010301</v>
      </c>
      <c r="G73" s="63">
        <f t="shared" si="9"/>
        <v>0.88709467193706004</v>
      </c>
    </row>
    <row r="74" spans="1:14" x14ac:dyDescent="0.25">
      <c r="A74" s="59" t="s">
        <v>97</v>
      </c>
      <c r="B74" s="65" t="s">
        <v>98</v>
      </c>
      <c r="C74" s="61" t="s">
        <v>13</v>
      </c>
      <c r="D74" s="8">
        <v>2.2472699999999999</v>
      </c>
      <c r="E74" s="1">
        <f>3.62264906-1.504774412</f>
        <v>2.1178746479999999</v>
      </c>
      <c r="F74" s="1">
        <f>D74*'[1]НВВ Горсети'!$AN$35</f>
        <v>2.3095345138303225</v>
      </c>
      <c r="G74" s="63">
        <f t="shared" si="9"/>
        <v>4.5568045138303219</v>
      </c>
    </row>
    <row r="75" spans="1:14" x14ac:dyDescent="0.25">
      <c r="A75" s="59" t="s">
        <v>99</v>
      </c>
      <c r="B75" s="65" t="s">
        <v>100</v>
      </c>
      <c r="C75" s="61" t="s">
        <v>13</v>
      </c>
      <c r="D75" s="8">
        <v>7.1919999999999998E-2</v>
      </c>
      <c r="E75" s="1">
        <v>6.739951000000001E-2</v>
      </c>
      <c r="F75" s="1">
        <v>6.5619999999999998E-2</v>
      </c>
      <c r="G75" s="63">
        <f t="shared" si="9"/>
        <v>0.13754</v>
      </c>
    </row>
    <row r="76" spans="1:14" x14ac:dyDescent="0.25">
      <c r="A76" s="84" t="s">
        <v>695</v>
      </c>
      <c r="B76" s="85" t="s">
        <v>694</v>
      </c>
      <c r="C76" s="61" t="s">
        <v>13</v>
      </c>
      <c r="D76" s="86">
        <f>2683.7109538/1000</f>
        <v>2.6837109537999999</v>
      </c>
      <c r="E76" s="9">
        <v>0</v>
      </c>
      <c r="F76" s="9">
        <v>1.1349199999999999</v>
      </c>
      <c r="G76" s="63">
        <f t="shared" si="9"/>
        <v>3.8186309537999996</v>
      </c>
    </row>
    <row r="77" spans="1:14" ht="33.75" customHeight="1" x14ac:dyDescent="0.25">
      <c r="A77" s="84" t="s">
        <v>696</v>
      </c>
      <c r="B77" s="87" t="s">
        <v>697</v>
      </c>
      <c r="C77" s="61" t="s">
        <v>13</v>
      </c>
      <c r="D77" s="86">
        <f>-8930.10117626397/1000</f>
        <v>-8.9301011762639693</v>
      </c>
      <c r="E77" s="9">
        <v>0</v>
      </c>
      <c r="F77" s="9">
        <v>-8.0016927833276608</v>
      </c>
      <c r="G77" s="196"/>
    </row>
    <row r="78" spans="1:14" ht="16.5" thickBot="1" x14ac:dyDescent="0.3">
      <c r="A78" s="84" t="s">
        <v>698</v>
      </c>
      <c r="B78" s="85" t="s">
        <v>101</v>
      </c>
      <c r="C78" s="88" t="s">
        <v>13</v>
      </c>
      <c r="D78" s="86">
        <f>1.06595+1.22465+0.04208</f>
        <v>2.3326799999999999</v>
      </c>
      <c r="E78" s="9">
        <f>1.50477412+0.03+0.19344289</f>
        <v>1.7282170100000001</v>
      </c>
      <c r="F78" s="9">
        <f>1.09548316389837+0.04325+5.8345</f>
        <v>6.97323316389837</v>
      </c>
      <c r="G78" s="196">
        <f>D78+F78</f>
        <v>9.3059131638983708</v>
      </c>
    </row>
    <row r="79" spans="1:14" x14ac:dyDescent="0.25">
      <c r="A79" s="55" t="s">
        <v>102</v>
      </c>
      <c r="B79" s="89" t="s">
        <v>103</v>
      </c>
      <c r="C79" s="57" t="s">
        <v>13</v>
      </c>
      <c r="D79" s="90"/>
      <c r="E79" s="13"/>
      <c r="F79" s="13"/>
      <c r="G79" s="91"/>
    </row>
    <row r="80" spans="1:14" x14ac:dyDescent="0.25">
      <c r="A80" s="59" t="s">
        <v>104</v>
      </c>
      <c r="B80" s="65" t="s">
        <v>105</v>
      </c>
      <c r="C80" s="61" t="s">
        <v>13</v>
      </c>
      <c r="D80" s="8">
        <v>10.08146</v>
      </c>
      <c r="E80" s="1">
        <v>11.42215775</v>
      </c>
      <c r="F80" s="1">
        <v>10.360780571506947</v>
      </c>
      <c r="G80" s="63">
        <f>D80+F80</f>
        <v>20.442240571506947</v>
      </c>
    </row>
    <row r="81" spans="1:7" x14ac:dyDescent="0.25">
      <c r="A81" s="59" t="s">
        <v>106</v>
      </c>
      <c r="B81" s="65" t="s">
        <v>107</v>
      </c>
      <c r="C81" s="61" t="s">
        <v>13</v>
      </c>
      <c r="D81" s="82"/>
      <c r="E81" s="11"/>
      <c r="F81" s="11"/>
      <c r="G81" s="63"/>
    </row>
    <row r="82" spans="1:7" ht="16.5" thickBot="1" x14ac:dyDescent="0.3">
      <c r="A82" s="66" t="s">
        <v>108</v>
      </c>
      <c r="B82" s="92" t="s">
        <v>109</v>
      </c>
      <c r="C82" s="68" t="s">
        <v>13</v>
      </c>
      <c r="D82" s="93"/>
      <c r="E82" s="94"/>
      <c r="F82" s="94"/>
      <c r="G82" s="70"/>
    </row>
    <row r="83" spans="1:7" x14ac:dyDescent="0.25">
      <c r="A83" s="71" t="s">
        <v>110</v>
      </c>
      <c r="B83" s="72" t="s">
        <v>111</v>
      </c>
      <c r="C83" s="73" t="s">
        <v>13</v>
      </c>
      <c r="D83" s="10">
        <f t="shared" ref="D83:F88" si="12">D23-D38</f>
        <v>8.1024999999999352</v>
      </c>
      <c r="E83" s="10">
        <f t="shared" si="12"/>
        <v>12.059412132000006</v>
      </c>
      <c r="F83" s="10">
        <f t="shared" si="12"/>
        <v>3.3643190491261521E-4</v>
      </c>
      <c r="G83" s="195">
        <f t="shared" ref="G83:G111" si="13">D83+F83</f>
        <v>8.1028364319048478</v>
      </c>
    </row>
    <row r="84" spans="1:7" x14ac:dyDescent="0.25">
      <c r="A84" s="59" t="s">
        <v>112</v>
      </c>
      <c r="B84" s="60" t="s">
        <v>15</v>
      </c>
      <c r="C84" s="61" t="s">
        <v>13</v>
      </c>
      <c r="D84" s="8">
        <f t="shared" si="12"/>
        <v>0</v>
      </c>
      <c r="E84" s="1">
        <f t="shared" si="12"/>
        <v>0</v>
      </c>
      <c r="F84" s="1">
        <f t="shared" si="12"/>
        <v>0</v>
      </c>
      <c r="G84" s="63">
        <f t="shared" si="13"/>
        <v>0</v>
      </c>
    </row>
    <row r="85" spans="1:7" ht="31.5" x14ac:dyDescent="0.25">
      <c r="A85" s="59" t="s">
        <v>113</v>
      </c>
      <c r="B85" s="76" t="s">
        <v>17</v>
      </c>
      <c r="C85" s="61" t="s">
        <v>13</v>
      </c>
      <c r="D85" s="8">
        <f t="shared" si="12"/>
        <v>0</v>
      </c>
      <c r="E85" s="1">
        <f t="shared" si="12"/>
        <v>0</v>
      </c>
      <c r="F85" s="1">
        <f t="shared" si="12"/>
        <v>0</v>
      </c>
      <c r="G85" s="63">
        <f t="shared" si="13"/>
        <v>0</v>
      </c>
    </row>
    <row r="86" spans="1:7" ht="31.5" x14ac:dyDescent="0.25">
      <c r="A86" s="59" t="s">
        <v>114</v>
      </c>
      <c r="B86" s="76" t="s">
        <v>19</v>
      </c>
      <c r="C86" s="61" t="s">
        <v>13</v>
      </c>
      <c r="D86" s="8">
        <f t="shared" si="12"/>
        <v>0</v>
      </c>
      <c r="E86" s="1">
        <f t="shared" si="12"/>
        <v>0</v>
      </c>
      <c r="F86" s="1">
        <f t="shared" si="12"/>
        <v>0</v>
      </c>
      <c r="G86" s="63">
        <f t="shared" si="13"/>
        <v>0</v>
      </c>
    </row>
    <row r="87" spans="1:7" ht="31.5" x14ac:dyDescent="0.25">
      <c r="A87" s="59" t="s">
        <v>115</v>
      </c>
      <c r="B87" s="76" t="s">
        <v>21</v>
      </c>
      <c r="C87" s="61" t="s">
        <v>13</v>
      </c>
      <c r="D87" s="8">
        <f t="shared" si="12"/>
        <v>0</v>
      </c>
      <c r="E87" s="1">
        <f t="shared" si="12"/>
        <v>0</v>
      </c>
      <c r="F87" s="1">
        <f t="shared" si="12"/>
        <v>0</v>
      </c>
      <c r="G87" s="63">
        <f t="shared" si="13"/>
        <v>0</v>
      </c>
    </row>
    <row r="88" spans="1:7" x14ac:dyDescent="0.25">
      <c r="A88" s="59" t="s">
        <v>116</v>
      </c>
      <c r="B88" s="60" t="s">
        <v>23</v>
      </c>
      <c r="C88" s="61" t="s">
        <v>13</v>
      </c>
      <c r="D88" s="8">
        <f t="shared" si="12"/>
        <v>0</v>
      </c>
      <c r="E88" s="1">
        <f t="shared" si="12"/>
        <v>0</v>
      </c>
      <c r="F88" s="1">
        <f t="shared" si="12"/>
        <v>0</v>
      </c>
      <c r="G88" s="63">
        <f t="shared" si="13"/>
        <v>0</v>
      </c>
    </row>
    <row r="89" spans="1:7" x14ac:dyDescent="0.25">
      <c r="A89" s="59" t="s">
        <v>117</v>
      </c>
      <c r="B89" s="60" t="s">
        <v>25</v>
      </c>
      <c r="C89" s="61" t="s">
        <v>13</v>
      </c>
      <c r="D89" s="8">
        <v>8.102499999999992</v>
      </c>
      <c r="E89" s="1">
        <f>E83</f>
        <v>12.059412132000006</v>
      </c>
      <c r="F89" s="1">
        <f t="shared" ref="F89:F97" si="14">F29-F44</f>
        <v>3.3643190491261521E-4</v>
      </c>
      <c r="G89" s="63">
        <f t="shared" si="13"/>
        <v>8.1028364319049047</v>
      </c>
    </row>
    <row r="90" spans="1:7" x14ac:dyDescent="0.25">
      <c r="A90" s="59" t="s">
        <v>118</v>
      </c>
      <c r="B90" s="60" t="s">
        <v>27</v>
      </c>
      <c r="C90" s="61" t="s">
        <v>13</v>
      </c>
      <c r="D90" s="8">
        <f t="shared" ref="D90:E97" si="15">D30-D45</f>
        <v>0</v>
      </c>
      <c r="E90" s="1">
        <f t="shared" si="15"/>
        <v>0</v>
      </c>
      <c r="F90" s="1">
        <f t="shared" si="14"/>
        <v>0</v>
      </c>
      <c r="G90" s="63">
        <f t="shared" si="13"/>
        <v>0</v>
      </c>
    </row>
    <row r="91" spans="1:7" x14ac:dyDescent="0.25">
      <c r="A91" s="59" t="s">
        <v>119</v>
      </c>
      <c r="B91" s="60" t="s">
        <v>29</v>
      </c>
      <c r="C91" s="61" t="s">
        <v>13</v>
      </c>
      <c r="D91" s="8">
        <f t="shared" si="15"/>
        <v>0</v>
      </c>
      <c r="E91" s="1">
        <f t="shared" si="15"/>
        <v>0</v>
      </c>
      <c r="F91" s="1">
        <f t="shared" si="14"/>
        <v>0</v>
      </c>
      <c r="G91" s="63">
        <f t="shared" si="13"/>
        <v>0</v>
      </c>
    </row>
    <row r="92" spans="1:7" x14ac:dyDescent="0.25">
      <c r="A92" s="59" t="s">
        <v>120</v>
      </c>
      <c r="B92" s="60" t="s">
        <v>31</v>
      </c>
      <c r="C92" s="61" t="s">
        <v>13</v>
      </c>
      <c r="D92" s="8">
        <f t="shared" si="15"/>
        <v>0</v>
      </c>
      <c r="E92" s="1">
        <f t="shared" si="15"/>
        <v>0</v>
      </c>
      <c r="F92" s="1">
        <f t="shared" si="14"/>
        <v>0</v>
      </c>
      <c r="G92" s="63">
        <f t="shared" si="13"/>
        <v>0</v>
      </c>
    </row>
    <row r="93" spans="1:7" x14ac:dyDescent="0.25">
      <c r="A93" s="59" t="s">
        <v>121</v>
      </c>
      <c r="B93" s="60" t="s">
        <v>33</v>
      </c>
      <c r="C93" s="61" t="s">
        <v>13</v>
      </c>
      <c r="D93" s="8">
        <f t="shared" si="15"/>
        <v>0</v>
      </c>
      <c r="E93" s="1">
        <f t="shared" si="15"/>
        <v>0</v>
      </c>
      <c r="F93" s="1">
        <f t="shared" si="14"/>
        <v>0</v>
      </c>
      <c r="G93" s="63">
        <f t="shared" si="13"/>
        <v>0</v>
      </c>
    </row>
    <row r="94" spans="1:7" ht="31.5" x14ac:dyDescent="0.25">
      <c r="A94" s="59" t="s">
        <v>122</v>
      </c>
      <c r="B94" s="62" t="s">
        <v>35</v>
      </c>
      <c r="C94" s="61" t="s">
        <v>13</v>
      </c>
      <c r="D94" s="8">
        <f t="shared" si="15"/>
        <v>0</v>
      </c>
      <c r="E94" s="1">
        <f t="shared" si="15"/>
        <v>0</v>
      </c>
      <c r="F94" s="1">
        <f t="shared" si="14"/>
        <v>0</v>
      </c>
      <c r="G94" s="63">
        <f t="shared" si="13"/>
        <v>0</v>
      </c>
    </row>
    <row r="95" spans="1:7" x14ac:dyDescent="0.25">
      <c r="A95" s="59" t="s">
        <v>123</v>
      </c>
      <c r="B95" s="76" t="s">
        <v>37</v>
      </c>
      <c r="C95" s="61" t="s">
        <v>13</v>
      </c>
      <c r="D95" s="8">
        <f t="shared" si="15"/>
        <v>0</v>
      </c>
      <c r="E95" s="1">
        <f t="shared" si="15"/>
        <v>0</v>
      </c>
      <c r="F95" s="1">
        <f t="shared" si="14"/>
        <v>0</v>
      </c>
      <c r="G95" s="63">
        <f t="shared" si="13"/>
        <v>0</v>
      </c>
    </row>
    <row r="96" spans="1:7" x14ac:dyDescent="0.25">
      <c r="A96" s="59" t="s">
        <v>124</v>
      </c>
      <c r="B96" s="65" t="s">
        <v>39</v>
      </c>
      <c r="C96" s="61" t="s">
        <v>13</v>
      </c>
      <c r="D96" s="8">
        <f t="shared" si="15"/>
        <v>0</v>
      </c>
      <c r="E96" s="1">
        <f t="shared" si="15"/>
        <v>0</v>
      </c>
      <c r="F96" s="1">
        <f t="shared" si="14"/>
        <v>0</v>
      </c>
      <c r="G96" s="63">
        <f t="shared" si="13"/>
        <v>0</v>
      </c>
    </row>
    <row r="97" spans="1:7" x14ac:dyDescent="0.25">
      <c r="A97" s="59" t="s">
        <v>125</v>
      </c>
      <c r="B97" s="60" t="s">
        <v>41</v>
      </c>
      <c r="C97" s="61" t="s">
        <v>13</v>
      </c>
      <c r="D97" s="8">
        <f t="shared" si="15"/>
        <v>0</v>
      </c>
      <c r="E97" s="1">
        <f t="shared" si="15"/>
        <v>0</v>
      </c>
      <c r="F97" s="1">
        <f t="shared" si="14"/>
        <v>0</v>
      </c>
      <c r="G97" s="63">
        <f t="shared" si="13"/>
        <v>0</v>
      </c>
    </row>
    <row r="98" spans="1:7" x14ac:dyDescent="0.25">
      <c r="A98" s="77" t="s">
        <v>126</v>
      </c>
      <c r="B98" s="95" t="s">
        <v>127</v>
      </c>
      <c r="C98" s="79" t="s">
        <v>13</v>
      </c>
      <c r="D98" s="8">
        <f>D99-D105</f>
        <v>0</v>
      </c>
      <c r="E98" s="1">
        <f t="shared" ref="E98:F98" si="16">E99-E105</f>
        <v>0</v>
      </c>
      <c r="F98" s="1">
        <f t="shared" si="16"/>
        <v>0</v>
      </c>
      <c r="G98" s="63">
        <f t="shared" si="13"/>
        <v>0</v>
      </c>
    </row>
    <row r="99" spans="1:7" x14ac:dyDescent="0.25">
      <c r="A99" s="59" t="s">
        <v>128</v>
      </c>
      <c r="B99" s="62" t="s">
        <v>129</v>
      </c>
      <c r="C99" s="61" t="s">
        <v>13</v>
      </c>
      <c r="D99" s="8">
        <v>0</v>
      </c>
      <c r="E99" s="1">
        <f t="shared" ref="E99" si="17">E100+E101+E102+E104</f>
        <v>0</v>
      </c>
      <c r="F99" s="1">
        <v>0</v>
      </c>
      <c r="G99" s="63">
        <f t="shared" si="13"/>
        <v>0</v>
      </c>
    </row>
    <row r="100" spans="1:7" x14ac:dyDescent="0.25">
      <c r="A100" s="59" t="s">
        <v>130</v>
      </c>
      <c r="B100" s="76" t="s">
        <v>131</v>
      </c>
      <c r="C100" s="61" t="s">
        <v>13</v>
      </c>
      <c r="D100" s="8">
        <v>0</v>
      </c>
      <c r="E100" s="1">
        <v>0</v>
      </c>
      <c r="F100" s="1">
        <v>0</v>
      </c>
      <c r="G100" s="63">
        <f t="shared" si="13"/>
        <v>0</v>
      </c>
    </row>
    <row r="101" spans="1:7" x14ac:dyDescent="0.25">
      <c r="A101" s="59" t="s">
        <v>132</v>
      </c>
      <c r="B101" s="76" t="s">
        <v>133</v>
      </c>
      <c r="C101" s="61" t="s">
        <v>13</v>
      </c>
      <c r="D101" s="8">
        <v>0</v>
      </c>
      <c r="E101" s="1">
        <v>0</v>
      </c>
      <c r="F101" s="1">
        <v>0</v>
      </c>
      <c r="G101" s="63">
        <f t="shared" si="13"/>
        <v>0</v>
      </c>
    </row>
    <row r="102" spans="1:7" x14ac:dyDescent="0.25">
      <c r="A102" s="59" t="s">
        <v>134</v>
      </c>
      <c r="B102" s="76" t="s">
        <v>135</v>
      </c>
      <c r="C102" s="61" t="s">
        <v>13</v>
      </c>
      <c r="D102" s="8">
        <v>0</v>
      </c>
      <c r="E102" s="1">
        <v>0</v>
      </c>
      <c r="F102" s="1">
        <v>0</v>
      </c>
      <c r="G102" s="63">
        <f t="shared" si="13"/>
        <v>0</v>
      </c>
    </row>
    <row r="103" spans="1:7" x14ac:dyDescent="0.25">
      <c r="A103" s="59" t="s">
        <v>136</v>
      </c>
      <c r="B103" s="80" t="s">
        <v>137</v>
      </c>
      <c r="C103" s="61" t="s">
        <v>13</v>
      </c>
      <c r="D103" s="8">
        <v>0</v>
      </c>
      <c r="E103" s="1">
        <v>0</v>
      </c>
      <c r="F103" s="1">
        <v>0</v>
      </c>
      <c r="G103" s="63">
        <f t="shared" si="13"/>
        <v>0</v>
      </c>
    </row>
    <row r="104" spans="1:7" x14ac:dyDescent="0.25">
      <c r="A104" s="59" t="s">
        <v>138</v>
      </c>
      <c r="B104" s="65" t="s">
        <v>139</v>
      </c>
      <c r="C104" s="61" t="s">
        <v>13</v>
      </c>
      <c r="D104" s="8">
        <v>0</v>
      </c>
      <c r="E104" s="1">
        <v>0</v>
      </c>
      <c r="F104" s="1">
        <v>0</v>
      </c>
      <c r="G104" s="63">
        <f t="shared" si="13"/>
        <v>0</v>
      </c>
    </row>
    <row r="105" spans="1:7" x14ac:dyDescent="0.25">
      <c r="A105" s="59" t="s">
        <v>140</v>
      </c>
      <c r="B105" s="96" t="s">
        <v>96</v>
      </c>
      <c r="C105" s="61" t="s">
        <v>13</v>
      </c>
      <c r="D105" s="8">
        <v>0</v>
      </c>
      <c r="E105" s="1">
        <v>0</v>
      </c>
      <c r="F105" s="1">
        <v>0</v>
      </c>
      <c r="G105" s="63">
        <f t="shared" si="13"/>
        <v>0</v>
      </c>
    </row>
    <row r="106" spans="1:7" x14ac:dyDescent="0.25">
      <c r="A106" s="59" t="s">
        <v>141</v>
      </c>
      <c r="B106" s="65" t="s">
        <v>142</v>
      </c>
      <c r="C106" s="61" t="s">
        <v>13</v>
      </c>
      <c r="D106" s="8">
        <v>0</v>
      </c>
      <c r="E106" s="1">
        <v>0</v>
      </c>
      <c r="F106" s="1">
        <v>0</v>
      </c>
      <c r="G106" s="63">
        <f t="shared" si="13"/>
        <v>0</v>
      </c>
    </row>
    <row r="107" spans="1:7" x14ac:dyDescent="0.25">
      <c r="A107" s="59" t="s">
        <v>143</v>
      </c>
      <c r="B107" s="65" t="s">
        <v>144</v>
      </c>
      <c r="C107" s="61" t="s">
        <v>13</v>
      </c>
      <c r="D107" s="8">
        <v>0</v>
      </c>
      <c r="E107" s="1">
        <v>0</v>
      </c>
      <c r="F107" s="1">
        <v>0</v>
      </c>
      <c r="G107" s="63">
        <f t="shared" si="13"/>
        <v>0</v>
      </c>
    </row>
    <row r="108" spans="1:7" x14ac:dyDescent="0.25">
      <c r="A108" s="59" t="s">
        <v>145</v>
      </c>
      <c r="B108" s="65" t="s">
        <v>146</v>
      </c>
      <c r="C108" s="61" t="s">
        <v>13</v>
      </c>
      <c r="D108" s="8">
        <v>0</v>
      </c>
      <c r="E108" s="1">
        <v>0</v>
      </c>
      <c r="F108" s="1">
        <v>0</v>
      </c>
      <c r="G108" s="63">
        <f t="shared" si="13"/>
        <v>0</v>
      </c>
    </row>
    <row r="109" spans="1:7" x14ac:dyDescent="0.25">
      <c r="A109" s="59" t="s">
        <v>147</v>
      </c>
      <c r="B109" s="80" t="s">
        <v>148</v>
      </c>
      <c r="C109" s="61" t="s">
        <v>13</v>
      </c>
      <c r="D109" s="8">
        <v>0</v>
      </c>
      <c r="E109" s="1">
        <v>0</v>
      </c>
      <c r="F109" s="1">
        <v>0</v>
      </c>
      <c r="G109" s="63">
        <f t="shared" si="13"/>
        <v>0</v>
      </c>
    </row>
    <row r="110" spans="1:7" x14ac:dyDescent="0.25">
      <c r="A110" s="59" t="s">
        <v>149</v>
      </c>
      <c r="B110" s="65" t="s">
        <v>150</v>
      </c>
      <c r="C110" s="61" t="s">
        <v>13</v>
      </c>
      <c r="D110" s="8">
        <v>0</v>
      </c>
      <c r="E110" s="1">
        <v>0</v>
      </c>
      <c r="F110" s="1">
        <v>0</v>
      </c>
      <c r="G110" s="63">
        <f t="shared" si="13"/>
        <v>0</v>
      </c>
    </row>
    <row r="111" spans="1:7" ht="31.5" x14ac:dyDescent="0.25">
      <c r="A111" s="77" t="s">
        <v>151</v>
      </c>
      <c r="B111" s="95" t="s">
        <v>152</v>
      </c>
      <c r="C111" s="79" t="s">
        <v>13</v>
      </c>
      <c r="D111" s="8">
        <f>D83+D98</f>
        <v>8.1024999999999352</v>
      </c>
      <c r="E111" s="1">
        <f t="shared" ref="E111:F111" si="18">E83+E98</f>
        <v>12.059412132000006</v>
      </c>
      <c r="F111" s="1">
        <f t="shared" si="18"/>
        <v>3.3643190491261521E-4</v>
      </c>
      <c r="G111" s="63">
        <f t="shared" si="13"/>
        <v>8.1028364319048478</v>
      </c>
    </row>
    <row r="112" spans="1:7" ht="31.5" x14ac:dyDescent="0.25">
      <c r="A112" s="59" t="s">
        <v>153</v>
      </c>
      <c r="B112" s="62" t="s">
        <v>154</v>
      </c>
      <c r="C112" s="61" t="s">
        <v>13</v>
      </c>
      <c r="D112" s="82"/>
      <c r="E112" s="11"/>
      <c r="F112" s="11"/>
      <c r="G112" s="63"/>
    </row>
    <row r="113" spans="1:7" ht="31.5" x14ac:dyDescent="0.25">
      <c r="A113" s="59" t="s">
        <v>155</v>
      </c>
      <c r="B113" s="76" t="s">
        <v>17</v>
      </c>
      <c r="C113" s="61" t="s">
        <v>13</v>
      </c>
      <c r="D113" s="82"/>
      <c r="E113" s="11"/>
      <c r="F113" s="11"/>
      <c r="G113" s="63"/>
    </row>
    <row r="114" spans="1:7" ht="31.5" x14ac:dyDescent="0.25">
      <c r="A114" s="59" t="s">
        <v>156</v>
      </c>
      <c r="B114" s="76" t="s">
        <v>19</v>
      </c>
      <c r="C114" s="61" t="s">
        <v>13</v>
      </c>
      <c r="D114" s="82"/>
      <c r="E114" s="11"/>
      <c r="F114" s="11"/>
      <c r="G114" s="63"/>
    </row>
    <row r="115" spans="1:7" ht="31.5" x14ac:dyDescent="0.25">
      <c r="A115" s="59" t="s">
        <v>157</v>
      </c>
      <c r="B115" s="76" t="s">
        <v>21</v>
      </c>
      <c r="C115" s="61" t="s">
        <v>13</v>
      </c>
      <c r="D115" s="82"/>
      <c r="E115" s="11"/>
      <c r="F115" s="11"/>
      <c r="G115" s="63"/>
    </row>
    <row r="116" spans="1:7" x14ac:dyDescent="0.25">
      <c r="A116" s="59" t="s">
        <v>158</v>
      </c>
      <c r="B116" s="60" t="s">
        <v>23</v>
      </c>
      <c r="C116" s="61" t="s">
        <v>13</v>
      </c>
      <c r="D116" s="82"/>
      <c r="E116" s="11"/>
      <c r="F116" s="11"/>
      <c r="G116" s="63"/>
    </row>
    <row r="117" spans="1:7" x14ac:dyDescent="0.25">
      <c r="A117" s="59" t="s">
        <v>159</v>
      </c>
      <c r="B117" s="60" t="s">
        <v>25</v>
      </c>
      <c r="C117" s="61" t="s">
        <v>13</v>
      </c>
      <c r="D117" s="8">
        <f>D111-D119-D120-D125</f>
        <v>8.1024999999999352</v>
      </c>
      <c r="E117" s="1">
        <f t="shared" ref="E117:F117" si="19">E111-E119-E120-E125</f>
        <v>12.059412132000006</v>
      </c>
      <c r="F117" s="1">
        <f t="shared" si="19"/>
        <v>3.3643190491261521E-4</v>
      </c>
      <c r="G117" s="63">
        <f>D117+F117</f>
        <v>8.1028364319048478</v>
      </c>
    </row>
    <row r="118" spans="1:7" x14ac:dyDescent="0.25">
      <c r="A118" s="59" t="s">
        <v>160</v>
      </c>
      <c r="B118" s="60" t="s">
        <v>27</v>
      </c>
      <c r="C118" s="61" t="s">
        <v>13</v>
      </c>
      <c r="D118" s="82"/>
      <c r="E118" s="11"/>
      <c r="F118" s="11"/>
      <c r="G118" s="63"/>
    </row>
    <row r="119" spans="1:7" x14ac:dyDescent="0.25">
      <c r="A119" s="59" t="s">
        <v>161</v>
      </c>
      <c r="B119" s="60" t="s">
        <v>29</v>
      </c>
      <c r="C119" s="61" t="s">
        <v>13</v>
      </c>
      <c r="D119" s="82"/>
      <c r="E119" s="11"/>
      <c r="F119" s="11"/>
      <c r="G119" s="63"/>
    </row>
    <row r="120" spans="1:7" x14ac:dyDescent="0.25">
      <c r="A120" s="59" t="s">
        <v>162</v>
      </c>
      <c r="B120" s="60" t="s">
        <v>31</v>
      </c>
      <c r="C120" s="61" t="s">
        <v>13</v>
      </c>
      <c r="D120" s="82"/>
      <c r="E120" s="11"/>
      <c r="F120" s="11"/>
      <c r="G120" s="63"/>
    </row>
    <row r="121" spans="1:7" x14ac:dyDescent="0.25">
      <c r="A121" s="59" t="s">
        <v>163</v>
      </c>
      <c r="B121" s="60" t="s">
        <v>33</v>
      </c>
      <c r="C121" s="61" t="s">
        <v>13</v>
      </c>
      <c r="D121" s="82"/>
      <c r="E121" s="11"/>
      <c r="F121" s="11"/>
      <c r="G121" s="63"/>
    </row>
    <row r="122" spans="1:7" ht="31.5" x14ac:dyDescent="0.25">
      <c r="A122" s="59" t="s">
        <v>164</v>
      </c>
      <c r="B122" s="62" t="s">
        <v>35</v>
      </c>
      <c r="C122" s="61" t="s">
        <v>13</v>
      </c>
      <c r="D122" s="82"/>
      <c r="E122" s="11"/>
      <c r="F122" s="11"/>
      <c r="G122" s="63"/>
    </row>
    <row r="123" spans="1:7" x14ac:dyDescent="0.25">
      <c r="A123" s="59" t="s">
        <v>165</v>
      </c>
      <c r="B123" s="65" t="s">
        <v>37</v>
      </c>
      <c r="C123" s="61" t="s">
        <v>13</v>
      </c>
      <c r="D123" s="82"/>
      <c r="E123" s="11"/>
      <c r="F123" s="11"/>
      <c r="G123" s="63"/>
    </row>
    <row r="124" spans="1:7" x14ac:dyDescent="0.25">
      <c r="A124" s="59" t="s">
        <v>166</v>
      </c>
      <c r="B124" s="65" t="s">
        <v>39</v>
      </c>
      <c r="C124" s="61" t="s">
        <v>13</v>
      </c>
      <c r="D124" s="82"/>
      <c r="E124" s="11"/>
      <c r="F124" s="11"/>
      <c r="G124" s="63"/>
    </row>
    <row r="125" spans="1:7" x14ac:dyDescent="0.25">
      <c r="A125" s="59" t="s">
        <v>167</v>
      </c>
      <c r="B125" s="60" t="s">
        <v>41</v>
      </c>
      <c r="C125" s="61" t="s">
        <v>13</v>
      </c>
      <c r="D125" s="82"/>
      <c r="E125" s="11"/>
      <c r="F125" s="11"/>
      <c r="G125" s="63"/>
    </row>
    <row r="126" spans="1:7" x14ac:dyDescent="0.25">
      <c r="A126" s="77" t="s">
        <v>168</v>
      </c>
      <c r="B126" s="95" t="s">
        <v>169</v>
      </c>
      <c r="C126" s="79" t="s">
        <v>13</v>
      </c>
      <c r="D126" s="8">
        <f>D127+D131+D132+D133+D134+D135+D136+D137+D140</f>
        <v>0</v>
      </c>
      <c r="E126" s="1">
        <f t="shared" ref="E126:F126" si="20">E127+E131+E132+E133+E134+E135+E136+E137+E140</f>
        <v>5.5369999999999999</v>
      </c>
      <c r="F126" s="1">
        <f t="shared" si="20"/>
        <v>0</v>
      </c>
      <c r="G126" s="63">
        <f t="shared" ref="G126:G127" si="21">D126+F126</f>
        <v>0</v>
      </c>
    </row>
    <row r="127" spans="1:7" x14ac:dyDescent="0.25">
      <c r="A127" s="59" t="s">
        <v>170</v>
      </c>
      <c r="B127" s="60" t="s">
        <v>15</v>
      </c>
      <c r="C127" s="61" t="s">
        <v>13</v>
      </c>
      <c r="D127" s="8">
        <f>D128+D129+D130</f>
        <v>0</v>
      </c>
      <c r="E127" s="1">
        <f t="shared" ref="E127:F127" si="22">E128+E129+E130</f>
        <v>0</v>
      </c>
      <c r="F127" s="1">
        <f t="shared" si="22"/>
        <v>0</v>
      </c>
      <c r="G127" s="63">
        <f t="shared" si="21"/>
        <v>0</v>
      </c>
    </row>
    <row r="128" spans="1:7" ht="31.5" x14ac:dyDescent="0.25">
      <c r="A128" s="59" t="s">
        <v>171</v>
      </c>
      <c r="B128" s="76" t="s">
        <v>17</v>
      </c>
      <c r="C128" s="61" t="s">
        <v>13</v>
      </c>
      <c r="D128" s="8"/>
      <c r="E128" s="1"/>
      <c r="F128" s="1"/>
      <c r="G128" s="63"/>
    </row>
    <row r="129" spans="1:14" ht="31.5" x14ac:dyDescent="0.25">
      <c r="A129" s="59" t="s">
        <v>172</v>
      </c>
      <c r="B129" s="76" t="s">
        <v>19</v>
      </c>
      <c r="C129" s="61" t="s">
        <v>13</v>
      </c>
      <c r="D129" s="8"/>
      <c r="E129" s="1"/>
      <c r="F129" s="1"/>
      <c r="G129" s="63"/>
    </row>
    <row r="130" spans="1:14" ht="31.5" x14ac:dyDescent="0.25">
      <c r="A130" s="59" t="s">
        <v>173</v>
      </c>
      <c r="B130" s="76" t="s">
        <v>21</v>
      </c>
      <c r="C130" s="61" t="s">
        <v>13</v>
      </c>
      <c r="D130" s="8"/>
      <c r="E130" s="1"/>
      <c r="F130" s="1"/>
      <c r="G130" s="63"/>
    </row>
    <row r="131" spans="1:14" x14ac:dyDescent="0.25">
      <c r="A131" s="59" t="s">
        <v>174</v>
      </c>
      <c r="B131" s="96" t="s">
        <v>175</v>
      </c>
      <c r="C131" s="61" t="s">
        <v>13</v>
      </c>
      <c r="D131" s="8"/>
      <c r="E131" s="1"/>
      <c r="F131" s="1"/>
      <c r="G131" s="63"/>
    </row>
    <row r="132" spans="1:14" x14ac:dyDescent="0.25">
      <c r="A132" s="59" t="s">
        <v>176</v>
      </c>
      <c r="B132" s="96" t="s">
        <v>177</v>
      </c>
      <c r="C132" s="61" t="s">
        <v>13</v>
      </c>
      <c r="D132" s="42">
        <v>0</v>
      </c>
      <c r="E132" s="1">
        <v>5.5369999999999999</v>
      </c>
      <c r="F132" s="1">
        <v>0</v>
      </c>
      <c r="G132" s="63">
        <f>D132+F132</f>
        <v>0</v>
      </c>
    </row>
    <row r="133" spans="1:14" x14ac:dyDescent="0.25">
      <c r="A133" s="59" t="s">
        <v>178</v>
      </c>
      <c r="B133" s="96" t="s">
        <v>179</v>
      </c>
      <c r="C133" s="61" t="s">
        <v>13</v>
      </c>
      <c r="D133" s="82"/>
      <c r="E133" s="11"/>
      <c r="F133" s="11"/>
      <c r="G133" s="63"/>
    </row>
    <row r="134" spans="1:14" x14ac:dyDescent="0.25">
      <c r="A134" s="59" t="s">
        <v>180</v>
      </c>
      <c r="B134" s="96" t="s">
        <v>181</v>
      </c>
      <c r="C134" s="61" t="s">
        <v>13</v>
      </c>
      <c r="D134" s="82"/>
      <c r="E134" s="11"/>
      <c r="F134" s="11"/>
      <c r="G134" s="63"/>
    </row>
    <row r="135" spans="1:14" x14ac:dyDescent="0.25">
      <c r="A135" s="59" t="s">
        <v>182</v>
      </c>
      <c r="B135" s="96" t="s">
        <v>183</v>
      </c>
      <c r="C135" s="61" t="s">
        <v>13</v>
      </c>
      <c r="D135" s="82"/>
      <c r="E135" s="11"/>
      <c r="F135" s="11"/>
      <c r="G135" s="63"/>
    </row>
    <row r="136" spans="1:14" x14ac:dyDescent="0.25">
      <c r="A136" s="59" t="s">
        <v>184</v>
      </c>
      <c r="B136" s="96" t="s">
        <v>185</v>
      </c>
      <c r="C136" s="61" t="s">
        <v>13</v>
      </c>
      <c r="D136" s="82"/>
      <c r="E136" s="11"/>
      <c r="F136" s="11"/>
      <c r="G136" s="63"/>
    </row>
    <row r="137" spans="1:14" ht="31.5" x14ac:dyDescent="0.25">
      <c r="A137" s="59" t="s">
        <v>186</v>
      </c>
      <c r="B137" s="96" t="s">
        <v>35</v>
      </c>
      <c r="C137" s="61" t="s">
        <v>13</v>
      </c>
      <c r="D137" s="82"/>
      <c r="E137" s="11"/>
      <c r="F137" s="11"/>
      <c r="G137" s="63"/>
    </row>
    <row r="138" spans="1:14" x14ac:dyDescent="0.25">
      <c r="A138" s="59" t="s">
        <v>187</v>
      </c>
      <c r="B138" s="65" t="s">
        <v>188</v>
      </c>
      <c r="C138" s="61" t="s">
        <v>13</v>
      </c>
      <c r="D138" s="82"/>
      <c r="E138" s="11"/>
      <c r="F138" s="11"/>
      <c r="G138" s="63"/>
    </row>
    <row r="139" spans="1:14" x14ac:dyDescent="0.25">
      <c r="A139" s="59" t="s">
        <v>189</v>
      </c>
      <c r="B139" s="65" t="s">
        <v>39</v>
      </c>
      <c r="C139" s="61" t="s">
        <v>13</v>
      </c>
      <c r="D139" s="82"/>
      <c r="E139" s="11"/>
      <c r="F139" s="11"/>
      <c r="G139" s="63"/>
    </row>
    <row r="140" spans="1:14" x14ac:dyDescent="0.25">
      <c r="A140" s="59" t="s">
        <v>190</v>
      </c>
      <c r="B140" s="96" t="s">
        <v>191</v>
      </c>
      <c r="C140" s="61" t="s">
        <v>13</v>
      </c>
      <c r="D140" s="82"/>
      <c r="E140" s="11"/>
      <c r="F140" s="11"/>
      <c r="G140" s="63"/>
    </row>
    <row r="141" spans="1:14" x14ac:dyDescent="0.25">
      <c r="A141" s="77" t="s">
        <v>192</v>
      </c>
      <c r="B141" s="95" t="s">
        <v>193</v>
      </c>
      <c r="C141" s="79" t="s">
        <v>13</v>
      </c>
      <c r="D141" s="8">
        <f>D111-D126</f>
        <v>8.1024999999999352</v>
      </c>
      <c r="E141" s="1">
        <f t="shared" ref="E141:F155" si="23">E111-E126</f>
        <v>6.5224121320000057</v>
      </c>
      <c r="F141" s="1">
        <f t="shared" si="23"/>
        <v>3.3643190491261521E-4</v>
      </c>
      <c r="G141" s="63">
        <f t="shared" ref="G141:G160" si="24">D141+F141</f>
        <v>8.1028364319048478</v>
      </c>
    </row>
    <row r="142" spans="1:14" x14ac:dyDescent="0.25">
      <c r="A142" s="59" t="s">
        <v>194</v>
      </c>
      <c r="B142" s="60" t="s">
        <v>15</v>
      </c>
      <c r="C142" s="61" t="s">
        <v>13</v>
      </c>
      <c r="D142" s="8">
        <f t="shared" ref="D142:D155" si="25">D112-D127</f>
        <v>0</v>
      </c>
      <c r="E142" s="1">
        <f t="shared" si="23"/>
        <v>0</v>
      </c>
      <c r="F142" s="1">
        <f t="shared" si="23"/>
        <v>0</v>
      </c>
      <c r="G142" s="63">
        <f t="shared" si="24"/>
        <v>0</v>
      </c>
    </row>
    <row r="143" spans="1:14" ht="31.5" x14ac:dyDescent="0.25">
      <c r="A143" s="59" t="s">
        <v>195</v>
      </c>
      <c r="B143" s="76" t="s">
        <v>17</v>
      </c>
      <c r="C143" s="61" t="s">
        <v>13</v>
      </c>
      <c r="D143" s="8">
        <f t="shared" si="25"/>
        <v>0</v>
      </c>
      <c r="E143" s="1">
        <f t="shared" si="23"/>
        <v>0</v>
      </c>
      <c r="F143" s="1">
        <f t="shared" si="23"/>
        <v>0</v>
      </c>
      <c r="G143" s="63">
        <f t="shared" si="24"/>
        <v>0</v>
      </c>
    </row>
    <row r="144" spans="1:14" ht="31.5" x14ac:dyDescent="0.25">
      <c r="A144" s="59" t="s">
        <v>196</v>
      </c>
      <c r="B144" s="76" t="s">
        <v>19</v>
      </c>
      <c r="C144" s="61" t="s">
        <v>13</v>
      </c>
      <c r="D144" s="8">
        <f t="shared" si="25"/>
        <v>0</v>
      </c>
      <c r="E144" s="1">
        <f t="shared" si="23"/>
        <v>0</v>
      </c>
      <c r="F144" s="1">
        <f t="shared" si="23"/>
        <v>0</v>
      </c>
      <c r="G144" s="63">
        <f t="shared" si="24"/>
        <v>0</v>
      </c>
      <c r="J144" s="64"/>
      <c r="K144" s="64"/>
      <c r="L144" s="64"/>
      <c r="M144" s="64"/>
      <c r="N144" s="64"/>
    </row>
    <row r="145" spans="1:7" ht="31.5" x14ac:dyDescent="0.25">
      <c r="A145" s="59" t="s">
        <v>197</v>
      </c>
      <c r="B145" s="76" t="s">
        <v>21</v>
      </c>
      <c r="C145" s="61" t="s">
        <v>13</v>
      </c>
      <c r="D145" s="8">
        <f t="shared" si="25"/>
        <v>0</v>
      </c>
      <c r="E145" s="1">
        <f t="shared" si="23"/>
        <v>0</v>
      </c>
      <c r="F145" s="1">
        <f t="shared" si="23"/>
        <v>0</v>
      </c>
      <c r="G145" s="63">
        <f t="shared" si="24"/>
        <v>0</v>
      </c>
    </row>
    <row r="146" spans="1:7" x14ac:dyDescent="0.25">
      <c r="A146" s="59" t="s">
        <v>198</v>
      </c>
      <c r="B146" s="60" t="s">
        <v>23</v>
      </c>
      <c r="C146" s="61" t="s">
        <v>13</v>
      </c>
      <c r="D146" s="8">
        <f t="shared" si="25"/>
        <v>0</v>
      </c>
      <c r="E146" s="1">
        <f t="shared" si="23"/>
        <v>0</v>
      </c>
      <c r="F146" s="1">
        <f t="shared" si="23"/>
        <v>0</v>
      </c>
      <c r="G146" s="63">
        <f t="shared" si="24"/>
        <v>0</v>
      </c>
    </row>
    <row r="147" spans="1:7" x14ac:dyDescent="0.25">
      <c r="A147" s="59" t="s">
        <v>199</v>
      </c>
      <c r="B147" s="60" t="s">
        <v>25</v>
      </c>
      <c r="C147" s="61" t="s">
        <v>13</v>
      </c>
      <c r="D147" s="8">
        <f t="shared" si="25"/>
        <v>8.1024999999999352</v>
      </c>
      <c r="E147" s="1">
        <f t="shared" si="23"/>
        <v>6.5224121320000057</v>
      </c>
      <c r="F147" s="1">
        <f t="shared" si="23"/>
        <v>3.3643190491261521E-4</v>
      </c>
      <c r="G147" s="63">
        <f t="shared" si="24"/>
        <v>8.1028364319048478</v>
      </c>
    </row>
    <row r="148" spans="1:7" x14ac:dyDescent="0.25">
      <c r="A148" s="59" t="s">
        <v>200</v>
      </c>
      <c r="B148" s="60" t="s">
        <v>27</v>
      </c>
      <c r="C148" s="61" t="s">
        <v>13</v>
      </c>
      <c r="D148" s="8">
        <f t="shared" si="25"/>
        <v>0</v>
      </c>
      <c r="E148" s="1">
        <f t="shared" si="23"/>
        <v>0</v>
      </c>
      <c r="F148" s="1">
        <f t="shared" si="23"/>
        <v>0</v>
      </c>
      <c r="G148" s="63">
        <f t="shared" si="24"/>
        <v>0</v>
      </c>
    </row>
    <row r="149" spans="1:7" x14ac:dyDescent="0.25">
      <c r="A149" s="59" t="s">
        <v>201</v>
      </c>
      <c r="B149" s="62" t="s">
        <v>29</v>
      </c>
      <c r="C149" s="61" t="s">
        <v>13</v>
      </c>
      <c r="D149" s="8">
        <f t="shared" si="25"/>
        <v>0</v>
      </c>
      <c r="E149" s="1">
        <f t="shared" si="23"/>
        <v>0</v>
      </c>
      <c r="F149" s="1">
        <f t="shared" si="23"/>
        <v>0</v>
      </c>
      <c r="G149" s="63">
        <f t="shared" si="24"/>
        <v>0</v>
      </c>
    </row>
    <row r="150" spans="1:7" x14ac:dyDescent="0.25">
      <c r="A150" s="59" t="s">
        <v>202</v>
      </c>
      <c r="B150" s="60" t="s">
        <v>31</v>
      </c>
      <c r="C150" s="61" t="s">
        <v>13</v>
      </c>
      <c r="D150" s="8">
        <f t="shared" si="25"/>
        <v>0</v>
      </c>
      <c r="E150" s="1">
        <f t="shared" si="23"/>
        <v>0</v>
      </c>
      <c r="F150" s="1">
        <f t="shared" si="23"/>
        <v>0</v>
      </c>
      <c r="G150" s="63">
        <f t="shared" si="24"/>
        <v>0</v>
      </c>
    </row>
    <row r="151" spans="1:7" x14ac:dyDescent="0.25">
      <c r="A151" s="59" t="s">
        <v>203</v>
      </c>
      <c r="B151" s="60" t="s">
        <v>33</v>
      </c>
      <c r="C151" s="61" t="s">
        <v>13</v>
      </c>
      <c r="D151" s="8">
        <f t="shared" si="25"/>
        <v>0</v>
      </c>
      <c r="E151" s="1">
        <f t="shared" si="23"/>
        <v>0</v>
      </c>
      <c r="F151" s="1">
        <f t="shared" si="23"/>
        <v>0</v>
      </c>
      <c r="G151" s="63">
        <f t="shared" si="24"/>
        <v>0</v>
      </c>
    </row>
    <row r="152" spans="1:7" ht="31.5" x14ac:dyDescent="0.25">
      <c r="A152" s="59" t="s">
        <v>204</v>
      </c>
      <c r="B152" s="62" t="s">
        <v>35</v>
      </c>
      <c r="C152" s="61" t="s">
        <v>13</v>
      </c>
      <c r="D152" s="8">
        <f t="shared" si="25"/>
        <v>0</v>
      </c>
      <c r="E152" s="1">
        <f t="shared" si="23"/>
        <v>0</v>
      </c>
      <c r="F152" s="1">
        <f t="shared" si="23"/>
        <v>0</v>
      </c>
      <c r="G152" s="63">
        <f t="shared" si="24"/>
        <v>0</v>
      </c>
    </row>
    <row r="153" spans="1:7" x14ac:dyDescent="0.25">
      <c r="A153" s="59" t="s">
        <v>205</v>
      </c>
      <c r="B153" s="65" t="s">
        <v>37</v>
      </c>
      <c r="C153" s="61" t="s">
        <v>13</v>
      </c>
      <c r="D153" s="8">
        <f t="shared" si="25"/>
        <v>0</v>
      </c>
      <c r="E153" s="1">
        <f t="shared" si="23"/>
        <v>0</v>
      </c>
      <c r="F153" s="1">
        <f t="shared" si="23"/>
        <v>0</v>
      </c>
      <c r="G153" s="63">
        <f t="shared" si="24"/>
        <v>0</v>
      </c>
    </row>
    <row r="154" spans="1:7" x14ac:dyDescent="0.25">
      <c r="A154" s="59" t="s">
        <v>206</v>
      </c>
      <c r="B154" s="65" t="s">
        <v>39</v>
      </c>
      <c r="C154" s="61" t="s">
        <v>13</v>
      </c>
      <c r="D154" s="8">
        <f t="shared" si="25"/>
        <v>0</v>
      </c>
      <c r="E154" s="1">
        <f t="shared" si="23"/>
        <v>0</v>
      </c>
      <c r="F154" s="1">
        <f t="shared" si="23"/>
        <v>0</v>
      </c>
      <c r="G154" s="63">
        <f t="shared" si="24"/>
        <v>0</v>
      </c>
    </row>
    <row r="155" spans="1:7" x14ac:dyDescent="0.25">
      <c r="A155" s="59" t="s">
        <v>207</v>
      </c>
      <c r="B155" s="60" t="s">
        <v>41</v>
      </c>
      <c r="C155" s="61" t="s">
        <v>13</v>
      </c>
      <c r="D155" s="8">
        <f t="shared" si="25"/>
        <v>0</v>
      </c>
      <c r="E155" s="1">
        <f t="shared" si="23"/>
        <v>0</v>
      </c>
      <c r="F155" s="1">
        <f t="shared" si="23"/>
        <v>0</v>
      </c>
      <c r="G155" s="63">
        <f t="shared" si="24"/>
        <v>0</v>
      </c>
    </row>
    <row r="156" spans="1:7" x14ac:dyDescent="0.25">
      <c r="A156" s="77" t="s">
        <v>208</v>
      </c>
      <c r="B156" s="95" t="s">
        <v>209</v>
      </c>
      <c r="C156" s="79" t="s">
        <v>13</v>
      </c>
      <c r="D156" s="8">
        <v>0</v>
      </c>
      <c r="E156" s="1">
        <v>0</v>
      </c>
      <c r="F156" s="1">
        <v>0</v>
      </c>
      <c r="G156" s="63">
        <f t="shared" si="24"/>
        <v>0</v>
      </c>
    </row>
    <row r="157" spans="1:7" x14ac:dyDescent="0.25">
      <c r="A157" s="59" t="s">
        <v>210</v>
      </c>
      <c r="B157" s="96" t="s">
        <v>211</v>
      </c>
      <c r="C157" s="61" t="s">
        <v>13</v>
      </c>
      <c r="D157" s="12">
        <v>8.1024999999999991</v>
      </c>
      <c r="E157" s="12">
        <f>E147</f>
        <v>6.5224121320000057</v>
      </c>
      <c r="F157" s="12">
        <v>0</v>
      </c>
      <c r="G157" s="63">
        <f t="shared" si="24"/>
        <v>8.1024999999999991</v>
      </c>
    </row>
    <row r="158" spans="1:7" x14ac:dyDescent="0.25">
      <c r="A158" s="59" t="s">
        <v>212</v>
      </c>
      <c r="B158" s="96" t="s">
        <v>213</v>
      </c>
      <c r="C158" s="61" t="s">
        <v>13</v>
      </c>
      <c r="D158" s="12">
        <v>0</v>
      </c>
      <c r="E158" s="12">
        <v>0</v>
      </c>
      <c r="F158" s="12">
        <v>0</v>
      </c>
      <c r="G158" s="63">
        <f t="shared" si="24"/>
        <v>0</v>
      </c>
    </row>
    <row r="159" spans="1:7" x14ac:dyDescent="0.25">
      <c r="A159" s="59" t="s">
        <v>214</v>
      </c>
      <c r="B159" s="96" t="s">
        <v>215</v>
      </c>
      <c r="C159" s="61" t="s">
        <v>13</v>
      </c>
      <c r="D159" s="12">
        <v>0</v>
      </c>
      <c r="E159" s="12">
        <v>0</v>
      </c>
      <c r="F159" s="12">
        <v>0</v>
      </c>
      <c r="G159" s="63">
        <f t="shared" si="24"/>
        <v>0</v>
      </c>
    </row>
    <row r="160" spans="1:7" ht="16.5" thickBot="1" x14ac:dyDescent="0.3">
      <c r="A160" s="84" t="s">
        <v>216</v>
      </c>
      <c r="B160" s="97" t="s">
        <v>217</v>
      </c>
      <c r="C160" s="88" t="s">
        <v>13</v>
      </c>
      <c r="D160" s="98">
        <v>0</v>
      </c>
      <c r="E160" s="98">
        <v>0</v>
      </c>
      <c r="F160" s="98">
        <v>0</v>
      </c>
      <c r="G160" s="63">
        <f t="shared" si="24"/>
        <v>0</v>
      </c>
    </row>
    <row r="161" spans="1:7" x14ac:dyDescent="0.25">
      <c r="A161" s="99" t="s">
        <v>218</v>
      </c>
      <c r="B161" s="100" t="s">
        <v>103</v>
      </c>
      <c r="C161" s="101" t="s">
        <v>219</v>
      </c>
      <c r="D161" s="90"/>
      <c r="E161" s="13"/>
      <c r="F161" s="13"/>
      <c r="G161" s="91"/>
    </row>
    <row r="162" spans="1:7" ht="31.5" x14ac:dyDescent="0.25">
      <c r="A162" s="59" t="s">
        <v>220</v>
      </c>
      <c r="B162" s="96" t="s">
        <v>221</v>
      </c>
      <c r="C162" s="61" t="s">
        <v>13</v>
      </c>
      <c r="D162" s="8">
        <f>D111+D107+D69</f>
        <v>29.313589999999934</v>
      </c>
      <c r="E162" s="1">
        <f t="shared" ref="E162:F162" si="26">E111+E107+E69</f>
        <v>32.255108922000005</v>
      </c>
      <c r="F162" s="1">
        <f t="shared" si="26"/>
        <v>18.132789591904913</v>
      </c>
      <c r="G162" s="63">
        <f t="shared" ref="G162:G167" si="27">D162+F162</f>
        <v>47.446379591904844</v>
      </c>
    </row>
    <row r="163" spans="1:7" x14ac:dyDescent="0.25">
      <c r="A163" s="59" t="s">
        <v>222</v>
      </c>
      <c r="B163" s="96" t="s">
        <v>223</v>
      </c>
      <c r="C163" s="61" t="s">
        <v>13</v>
      </c>
      <c r="D163" s="8">
        <v>0</v>
      </c>
      <c r="E163" s="1">
        <f t="shared" ref="E163:F164" si="28">D165</f>
        <v>0</v>
      </c>
      <c r="F163" s="1">
        <f t="shared" si="28"/>
        <v>0</v>
      </c>
      <c r="G163" s="63">
        <f t="shared" si="27"/>
        <v>0</v>
      </c>
    </row>
    <row r="164" spans="1:7" x14ac:dyDescent="0.25">
      <c r="A164" s="59" t="s">
        <v>224</v>
      </c>
      <c r="B164" s="76" t="s">
        <v>225</v>
      </c>
      <c r="C164" s="61" t="s">
        <v>13</v>
      </c>
      <c r="D164" s="8">
        <v>0</v>
      </c>
      <c r="E164" s="1">
        <f t="shared" si="28"/>
        <v>0</v>
      </c>
      <c r="F164" s="1">
        <f t="shared" si="28"/>
        <v>0</v>
      </c>
      <c r="G164" s="63">
        <f t="shared" si="27"/>
        <v>0</v>
      </c>
    </row>
    <row r="165" spans="1:7" x14ac:dyDescent="0.25">
      <c r="A165" s="59" t="s">
        <v>226</v>
      </c>
      <c r="B165" s="96" t="s">
        <v>227</v>
      </c>
      <c r="C165" s="61" t="s">
        <v>13</v>
      </c>
      <c r="D165" s="8">
        <v>0</v>
      </c>
      <c r="E165" s="1">
        <v>0</v>
      </c>
      <c r="F165" s="1">
        <v>0</v>
      </c>
      <c r="G165" s="63">
        <f t="shared" si="27"/>
        <v>0</v>
      </c>
    </row>
    <row r="166" spans="1:7" x14ac:dyDescent="0.25">
      <c r="A166" s="84" t="s">
        <v>228</v>
      </c>
      <c r="B166" s="76" t="s">
        <v>229</v>
      </c>
      <c r="C166" s="61" t="s">
        <v>13</v>
      </c>
      <c r="D166" s="86">
        <v>0</v>
      </c>
      <c r="E166" s="9">
        <v>0</v>
      </c>
      <c r="F166" s="9">
        <v>0</v>
      </c>
      <c r="G166" s="63">
        <f t="shared" si="27"/>
        <v>0</v>
      </c>
    </row>
    <row r="167" spans="1:7" ht="32.25" thickBot="1" x14ac:dyDescent="0.3">
      <c r="A167" s="66" t="s">
        <v>230</v>
      </c>
      <c r="B167" s="102" t="s">
        <v>231</v>
      </c>
      <c r="C167" s="68" t="s">
        <v>219</v>
      </c>
      <c r="D167" s="103">
        <f>D165/D162</f>
        <v>0</v>
      </c>
      <c r="E167" s="104">
        <f t="shared" ref="E167:F167" si="29">E165/E162</f>
        <v>0</v>
      </c>
      <c r="F167" s="104">
        <f t="shared" si="29"/>
        <v>0</v>
      </c>
      <c r="G167" s="70">
        <f t="shared" si="27"/>
        <v>0</v>
      </c>
    </row>
    <row r="168" spans="1:7" ht="19.5" thickBot="1" x14ac:dyDescent="0.3">
      <c r="A168" s="219" t="s">
        <v>232</v>
      </c>
      <c r="B168" s="220"/>
      <c r="C168" s="4"/>
      <c r="D168" s="35"/>
      <c r="E168" s="35"/>
      <c r="F168" s="35"/>
      <c r="G168" s="105"/>
    </row>
    <row r="169" spans="1:7" x14ac:dyDescent="0.25">
      <c r="A169" s="71" t="s">
        <v>233</v>
      </c>
      <c r="B169" s="72" t="s">
        <v>234</v>
      </c>
      <c r="C169" s="73" t="s">
        <v>13</v>
      </c>
      <c r="D169" s="106">
        <f>D170+SUM(D174:D180)+D183+D186</f>
        <v>177.11839977753598</v>
      </c>
      <c r="E169" s="7">
        <f t="shared" ref="E169:F169" si="30">E170+SUM(E174:E180)+E183+E186</f>
        <v>175.74636272000001</v>
      </c>
      <c r="F169" s="7">
        <f t="shared" si="30"/>
        <v>171.30116801363999</v>
      </c>
      <c r="G169" s="91">
        <f t="shared" ref="G169:G170" si="31">D169+F169</f>
        <v>348.41956779117595</v>
      </c>
    </row>
    <row r="170" spans="1:7" x14ac:dyDescent="0.25">
      <c r="A170" s="59" t="s">
        <v>235</v>
      </c>
      <c r="B170" s="60" t="s">
        <v>15</v>
      </c>
      <c r="C170" s="61" t="s">
        <v>13</v>
      </c>
      <c r="D170" s="12">
        <f>D171+D172+D173</f>
        <v>0</v>
      </c>
      <c r="E170" s="1">
        <f t="shared" ref="E170:F170" si="32">E171+E172+E173</f>
        <v>0</v>
      </c>
      <c r="F170" s="1">
        <f t="shared" si="32"/>
        <v>0</v>
      </c>
      <c r="G170" s="63">
        <f t="shared" si="31"/>
        <v>0</v>
      </c>
    </row>
    <row r="171" spans="1:7" ht="31.5" x14ac:dyDescent="0.25">
      <c r="A171" s="59" t="s">
        <v>236</v>
      </c>
      <c r="B171" s="76" t="s">
        <v>17</v>
      </c>
      <c r="C171" s="61" t="s">
        <v>13</v>
      </c>
      <c r="D171" s="107"/>
      <c r="E171" s="11"/>
      <c r="F171" s="11"/>
      <c r="G171" s="63"/>
    </row>
    <row r="172" spans="1:7" ht="31.5" x14ac:dyDescent="0.25">
      <c r="A172" s="59" t="s">
        <v>237</v>
      </c>
      <c r="B172" s="76" t="s">
        <v>19</v>
      </c>
      <c r="C172" s="61" t="s">
        <v>13</v>
      </c>
      <c r="D172" s="107"/>
      <c r="E172" s="11"/>
      <c r="F172" s="11"/>
      <c r="G172" s="63"/>
    </row>
    <row r="173" spans="1:7" ht="31.5" x14ac:dyDescent="0.25">
      <c r="A173" s="59" t="s">
        <v>238</v>
      </c>
      <c r="B173" s="76" t="s">
        <v>21</v>
      </c>
      <c r="C173" s="61" t="s">
        <v>13</v>
      </c>
      <c r="D173" s="107"/>
      <c r="E173" s="11"/>
      <c r="F173" s="11"/>
      <c r="G173" s="63"/>
    </row>
    <row r="174" spans="1:7" x14ac:dyDescent="0.25">
      <c r="A174" s="59" t="s">
        <v>239</v>
      </c>
      <c r="B174" s="60" t="s">
        <v>23</v>
      </c>
      <c r="C174" s="61" t="s">
        <v>13</v>
      </c>
      <c r="D174" s="107"/>
      <c r="E174" s="11"/>
      <c r="F174" s="11"/>
      <c r="G174" s="63"/>
    </row>
    <row r="175" spans="1:7" x14ac:dyDescent="0.25">
      <c r="A175" s="59" t="s">
        <v>240</v>
      </c>
      <c r="B175" s="60" t="s">
        <v>25</v>
      </c>
      <c r="C175" s="61" t="s">
        <v>13</v>
      </c>
      <c r="D175" s="12">
        <f>D29</f>
        <v>177.11839977753598</v>
      </c>
      <c r="E175" s="12">
        <f t="shared" ref="E175:F175" si="33">E29</f>
        <v>175.74636272000001</v>
      </c>
      <c r="F175" s="12">
        <f t="shared" si="33"/>
        <v>171.30116801363999</v>
      </c>
      <c r="G175" s="63">
        <f>D175+F175</f>
        <v>348.41956779117595</v>
      </c>
    </row>
    <row r="176" spans="1:7" x14ac:dyDescent="0.25">
      <c r="A176" s="59" t="s">
        <v>241</v>
      </c>
      <c r="B176" s="60" t="s">
        <v>27</v>
      </c>
      <c r="C176" s="61" t="s">
        <v>13</v>
      </c>
      <c r="D176" s="107"/>
      <c r="E176" s="11"/>
      <c r="F176" s="11"/>
      <c r="G176" s="63"/>
    </row>
    <row r="177" spans="1:7" x14ac:dyDescent="0.25">
      <c r="A177" s="59" t="s">
        <v>242</v>
      </c>
      <c r="B177" s="60" t="s">
        <v>29</v>
      </c>
      <c r="C177" s="61" t="s">
        <v>13</v>
      </c>
      <c r="D177" s="107"/>
      <c r="E177" s="11"/>
      <c r="F177" s="11"/>
      <c r="G177" s="63"/>
    </row>
    <row r="178" spans="1:7" x14ac:dyDescent="0.25">
      <c r="A178" s="59" t="s">
        <v>243</v>
      </c>
      <c r="B178" s="60" t="s">
        <v>31</v>
      </c>
      <c r="C178" s="61" t="s">
        <v>13</v>
      </c>
      <c r="D178" s="107"/>
      <c r="E178" s="11"/>
      <c r="F178" s="11"/>
      <c r="G178" s="63"/>
    </row>
    <row r="179" spans="1:7" x14ac:dyDescent="0.25">
      <c r="A179" s="59" t="s">
        <v>244</v>
      </c>
      <c r="B179" s="60" t="s">
        <v>33</v>
      </c>
      <c r="C179" s="61" t="s">
        <v>13</v>
      </c>
      <c r="D179" s="107"/>
      <c r="E179" s="11"/>
      <c r="F179" s="11"/>
      <c r="G179" s="63"/>
    </row>
    <row r="180" spans="1:7" ht="31.5" x14ac:dyDescent="0.25">
      <c r="A180" s="59" t="s">
        <v>245</v>
      </c>
      <c r="B180" s="62" t="s">
        <v>35</v>
      </c>
      <c r="C180" s="61" t="s">
        <v>13</v>
      </c>
      <c r="D180" s="107"/>
      <c r="E180" s="11"/>
      <c r="F180" s="11"/>
      <c r="G180" s="63"/>
    </row>
    <row r="181" spans="1:7" x14ac:dyDescent="0.25">
      <c r="A181" s="59" t="s">
        <v>246</v>
      </c>
      <c r="B181" s="65" t="s">
        <v>37</v>
      </c>
      <c r="C181" s="61" t="s">
        <v>13</v>
      </c>
      <c r="D181" s="107"/>
      <c r="E181" s="11"/>
      <c r="F181" s="11"/>
      <c r="G181" s="63"/>
    </row>
    <row r="182" spans="1:7" x14ac:dyDescent="0.25">
      <c r="A182" s="59" t="s">
        <v>247</v>
      </c>
      <c r="B182" s="65" t="s">
        <v>39</v>
      </c>
      <c r="C182" s="61" t="s">
        <v>13</v>
      </c>
      <c r="D182" s="107"/>
      <c r="E182" s="11"/>
      <c r="F182" s="11"/>
      <c r="G182" s="63"/>
    </row>
    <row r="183" spans="1:7" ht="31.5" x14ac:dyDescent="0.25">
      <c r="A183" s="59" t="s">
        <v>248</v>
      </c>
      <c r="B183" s="96" t="s">
        <v>249</v>
      </c>
      <c r="C183" s="61" t="s">
        <v>13</v>
      </c>
      <c r="D183" s="107"/>
      <c r="E183" s="11"/>
      <c r="F183" s="11"/>
      <c r="G183" s="63"/>
    </row>
    <row r="184" spans="1:7" x14ac:dyDescent="0.25">
      <c r="A184" s="59" t="s">
        <v>250</v>
      </c>
      <c r="B184" s="76" t="s">
        <v>251</v>
      </c>
      <c r="C184" s="61" t="s">
        <v>13</v>
      </c>
      <c r="D184" s="107"/>
      <c r="E184" s="11"/>
      <c r="F184" s="11"/>
      <c r="G184" s="63"/>
    </row>
    <row r="185" spans="1:7" x14ac:dyDescent="0.25">
      <c r="A185" s="59" t="s">
        <v>252</v>
      </c>
      <c r="B185" s="76" t="s">
        <v>253</v>
      </c>
      <c r="C185" s="61" t="s">
        <v>13</v>
      </c>
      <c r="D185" s="107"/>
      <c r="E185" s="11"/>
      <c r="F185" s="11"/>
      <c r="G185" s="63"/>
    </row>
    <row r="186" spans="1:7" x14ac:dyDescent="0.25">
      <c r="A186" s="59" t="s">
        <v>254</v>
      </c>
      <c r="B186" s="60" t="s">
        <v>41</v>
      </c>
      <c r="C186" s="61" t="s">
        <v>13</v>
      </c>
      <c r="D186" s="107"/>
      <c r="E186" s="11"/>
      <c r="F186" s="11"/>
      <c r="G186" s="63"/>
    </row>
    <row r="187" spans="1:7" x14ac:dyDescent="0.25">
      <c r="A187" s="77" t="s">
        <v>255</v>
      </c>
      <c r="B187" s="95" t="s">
        <v>256</v>
      </c>
      <c r="C187" s="79" t="s">
        <v>13</v>
      </c>
      <c r="D187" s="12">
        <f>SUM(D188:D189,D193:D198,D200:D204)</f>
        <v>151.30349999999999</v>
      </c>
      <c r="E187" s="1">
        <f t="shared" ref="E187:F187" si="34">SUM(E188:E189,E193:E198,E200:E204)</f>
        <v>146.128278378</v>
      </c>
      <c r="F187" s="1">
        <f t="shared" si="34"/>
        <v>157.21132140995508</v>
      </c>
      <c r="G187" s="63">
        <f t="shared" ref="G187:G194" si="35">D187+F187</f>
        <v>308.51482140995506</v>
      </c>
    </row>
    <row r="188" spans="1:7" x14ac:dyDescent="0.25">
      <c r="A188" s="59" t="s">
        <v>257</v>
      </c>
      <c r="B188" s="96" t="s">
        <v>258</v>
      </c>
      <c r="C188" s="61" t="s">
        <v>13</v>
      </c>
      <c r="D188" s="107"/>
      <c r="E188" s="11"/>
      <c r="F188" s="11"/>
      <c r="G188" s="63">
        <f t="shared" si="35"/>
        <v>0</v>
      </c>
    </row>
    <row r="189" spans="1:7" x14ac:dyDescent="0.25">
      <c r="A189" s="59" t="s">
        <v>259</v>
      </c>
      <c r="B189" s="96" t="s">
        <v>260</v>
      </c>
      <c r="C189" s="61" t="s">
        <v>13</v>
      </c>
      <c r="D189" s="12">
        <f>SUM(D190:D192)</f>
        <v>65.184520000000006</v>
      </c>
      <c r="E189" s="1">
        <f>SUM(E190:E192)</f>
        <v>48.512333780000006</v>
      </c>
      <c r="F189" s="1">
        <f t="shared" ref="F189" si="36">SUM(F190:F192)</f>
        <v>63.915050222051299</v>
      </c>
      <c r="G189" s="63">
        <f t="shared" si="35"/>
        <v>129.09957022205131</v>
      </c>
    </row>
    <row r="190" spans="1:7" x14ac:dyDescent="0.25">
      <c r="A190" s="59" t="s">
        <v>261</v>
      </c>
      <c r="B190" s="76" t="s">
        <v>262</v>
      </c>
      <c r="C190" s="61" t="s">
        <v>13</v>
      </c>
      <c r="D190" s="107"/>
      <c r="E190" s="11"/>
      <c r="F190" s="11"/>
      <c r="G190" s="63">
        <f t="shared" si="35"/>
        <v>0</v>
      </c>
    </row>
    <row r="191" spans="1:7" x14ac:dyDescent="0.25">
      <c r="A191" s="59" t="s">
        <v>263</v>
      </c>
      <c r="B191" s="76" t="s">
        <v>264</v>
      </c>
      <c r="C191" s="61" t="s">
        <v>13</v>
      </c>
      <c r="D191" s="107">
        <v>3.4539499999999999</v>
      </c>
      <c r="E191" s="11">
        <v>1.8322428799999999</v>
      </c>
      <c r="F191" s="11">
        <v>3.549651221</v>
      </c>
      <c r="G191" s="63">
        <f t="shared" si="35"/>
        <v>7.0036012210000003</v>
      </c>
    </row>
    <row r="192" spans="1:7" x14ac:dyDescent="0.25">
      <c r="A192" s="59" t="s">
        <v>265</v>
      </c>
      <c r="B192" s="76" t="s">
        <v>266</v>
      </c>
      <c r="C192" s="61" t="s">
        <v>13</v>
      </c>
      <c r="D192" s="12">
        <f>D57</f>
        <v>61.730570000000007</v>
      </c>
      <c r="E192" s="12">
        <f>E57</f>
        <v>46.680090900000003</v>
      </c>
      <c r="F192" s="12">
        <f t="shared" ref="F192" si="37">F57</f>
        <v>60.365399001051301</v>
      </c>
      <c r="G192" s="63">
        <f t="shared" si="35"/>
        <v>122.09596900105132</v>
      </c>
    </row>
    <row r="193" spans="1:7" ht="31.5" x14ac:dyDescent="0.25">
      <c r="A193" s="59" t="s">
        <v>267</v>
      </c>
      <c r="B193" s="96" t="s">
        <v>268</v>
      </c>
      <c r="C193" s="61" t="s">
        <v>13</v>
      </c>
      <c r="D193" s="12">
        <v>0</v>
      </c>
      <c r="E193" s="1">
        <v>0</v>
      </c>
      <c r="F193" s="1">
        <v>0</v>
      </c>
      <c r="G193" s="63">
        <f t="shared" si="35"/>
        <v>0</v>
      </c>
    </row>
    <row r="194" spans="1:7" ht="31.5" x14ac:dyDescent="0.25">
      <c r="A194" s="59" t="s">
        <v>269</v>
      </c>
      <c r="B194" s="96" t="s">
        <v>270</v>
      </c>
      <c r="C194" s="61" t="s">
        <v>13</v>
      </c>
      <c r="D194" s="12">
        <v>0</v>
      </c>
      <c r="E194" s="1">
        <v>0</v>
      </c>
      <c r="F194" s="1">
        <v>0</v>
      </c>
      <c r="G194" s="63">
        <f t="shared" si="35"/>
        <v>0</v>
      </c>
    </row>
    <row r="195" spans="1:7" x14ac:dyDescent="0.25">
      <c r="A195" s="59" t="s">
        <v>271</v>
      </c>
      <c r="B195" s="96" t="s">
        <v>272</v>
      </c>
      <c r="C195" s="61" t="s">
        <v>13</v>
      </c>
      <c r="D195" s="107"/>
      <c r="E195" s="11"/>
      <c r="F195" s="11"/>
      <c r="G195" s="63"/>
    </row>
    <row r="196" spans="1:7" x14ac:dyDescent="0.25">
      <c r="A196" s="59" t="s">
        <v>273</v>
      </c>
      <c r="B196" s="96" t="s">
        <v>274</v>
      </c>
      <c r="C196" s="61" t="s">
        <v>13</v>
      </c>
      <c r="D196" s="12">
        <f>D68-D197</f>
        <v>49.48724</v>
      </c>
      <c r="E196" s="12">
        <f>E68-E197</f>
        <v>50.955373600000087</v>
      </c>
      <c r="F196" s="12">
        <f t="shared" ref="F196" si="38">F68-F197</f>
        <v>50.858364043744743</v>
      </c>
      <c r="G196" s="63">
        <f t="shared" ref="G196:G206" si="39">D196+F196</f>
        <v>100.34560404374474</v>
      </c>
    </row>
    <row r="197" spans="1:7" x14ac:dyDescent="0.25">
      <c r="A197" s="59" t="s">
        <v>275</v>
      </c>
      <c r="B197" s="96" t="s">
        <v>276</v>
      </c>
      <c r="C197" s="61" t="s">
        <v>13</v>
      </c>
      <c r="D197" s="12">
        <v>14.846170000000001</v>
      </c>
      <c r="E197" s="1">
        <v>15.1975015899999</v>
      </c>
      <c r="F197" s="1">
        <v>15.257509213123425</v>
      </c>
      <c r="G197" s="63">
        <f t="shared" si="39"/>
        <v>30.103679213123428</v>
      </c>
    </row>
    <row r="198" spans="1:7" x14ac:dyDescent="0.25">
      <c r="A198" s="59" t="s">
        <v>277</v>
      </c>
      <c r="B198" s="96" t="s">
        <v>278</v>
      </c>
      <c r="C198" s="61" t="s">
        <v>13</v>
      </c>
      <c r="D198" s="12">
        <f>D70+D126</f>
        <v>4.9252500000000001</v>
      </c>
      <c r="E198" s="12">
        <f>E70+E126</f>
        <v>10.994394100000001</v>
      </c>
      <c r="F198" s="12">
        <f t="shared" ref="F198" si="40">F70+F126</f>
        <v>5.2852966666666674</v>
      </c>
      <c r="G198" s="63">
        <f t="shared" si="39"/>
        <v>10.210546666666668</v>
      </c>
    </row>
    <row r="199" spans="1:7" x14ac:dyDescent="0.25">
      <c r="A199" s="59" t="s">
        <v>279</v>
      </c>
      <c r="B199" s="76" t="s">
        <v>280</v>
      </c>
      <c r="C199" s="61" t="s">
        <v>13</v>
      </c>
      <c r="D199" s="108">
        <f>D126</f>
        <v>0</v>
      </c>
      <c r="E199" s="1">
        <f>E126</f>
        <v>5.5369999999999999</v>
      </c>
      <c r="F199" s="1">
        <f>F126</f>
        <v>0</v>
      </c>
      <c r="G199" s="63">
        <f t="shared" si="39"/>
        <v>0</v>
      </c>
    </row>
    <row r="200" spans="1:7" x14ac:dyDescent="0.25">
      <c r="A200" s="59" t="s">
        <v>281</v>
      </c>
      <c r="B200" s="96" t="s">
        <v>282</v>
      </c>
      <c r="C200" s="61" t="s">
        <v>13</v>
      </c>
      <c r="D200" s="12">
        <f>D60</f>
        <v>1.41858</v>
      </c>
      <c r="E200" s="12">
        <f>E60</f>
        <v>4.1992470800000001</v>
      </c>
      <c r="F200" s="12">
        <f t="shared" ref="F200" si="41">F60</f>
        <v>1.457895541990355</v>
      </c>
      <c r="G200" s="63">
        <f t="shared" si="39"/>
        <v>2.8764755419903549</v>
      </c>
    </row>
    <row r="201" spans="1:7" x14ac:dyDescent="0.25">
      <c r="A201" s="59" t="s">
        <v>283</v>
      </c>
      <c r="B201" s="96" t="s">
        <v>284</v>
      </c>
      <c r="C201" s="61" t="s">
        <v>13</v>
      </c>
      <c r="D201" s="12">
        <f>D62</f>
        <v>0.70840999999999998</v>
      </c>
      <c r="E201" s="12">
        <f>E62</f>
        <v>0.93377931000000003</v>
      </c>
      <c r="F201" s="12">
        <f t="shared" ref="F201" si="42">F62</f>
        <v>0.72803747314292799</v>
      </c>
      <c r="G201" s="63">
        <f t="shared" si="39"/>
        <v>1.436447473142928</v>
      </c>
    </row>
    <row r="202" spans="1:7" x14ac:dyDescent="0.25">
      <c r="A202" s="59" t="s">
        <v>285</v>
      </c>
      <c r="B202" s="96" t="s">
        <v>286</v>
      </c>
      <c r="C202" s="61" t="s">
        <v>13</v>
      </c>
      <c r="D202" s="12">
        <f>D75</f>
        <v>7.1919999999999998E-2</v>
      </c>
      <c r="E202" s="12">
        <f>E75</f>
        <v>6.739951000000001E-2</v>
      </c>
      <c r="F202" s="12">
        <f t="shared" ref="F202" si="43">F75</f>
        <v>6.5619999999999998E-2</v>
      </c>
      <c r="G202" s="63">
        <f t="shared" si="39"/>
        <v>0.13754</v>
      </c>
    </row>
    <row r="203" spans="1:7" ht="31.5" x14ac:dyDescent="0.25">
      <c r="A203" s="59" t="s">
        <v>287</v>
      </c>
      <c r="B203" s="96" t="s">
        <v>288</v>
      </c>
      <c r="C203" s="61" t="s">
        <v>13</v>
      </c>
      <c r="D203" s="12">
        <v>0</v>
      </c>
      <c r="E203" s="1">
        <v>0</v>
      </c>
      <c r="F203" s="1">
        <v>0</v>
      </c>
      <c r="G203" s="63">
        <f t="shared" si="39"/>
        <v>0</v>
      </c>
    </row>
    <row r="204" spans="1:7" x14ac:dyDescent="0.25">
      <c r="A204" s="59" t="s">
        <v>289</v>
      </c>
      <c r="B204" s="96" t="s">
        <v>290</v>
      </c>
      <c r="C204" s="61" t="s">
        <v>13</v>
      </c>
      <c r="D204" s="12">
        <f>D74+D78+D80</f>
        <v>14.66141</v>
      </c>
      <c r="E204" s="12">
        <f t="shared" ref="E204:F204" si="44">E74+E78+E80</f>
        <v>15.268249407999999</v>
      </c>
      <c r="F204" s="12">
        <f t="shared" si="44"/>
        <v>19.643548249235639</v>
      </c>
      <c r="G204" s="63">
        <f t="shared" si="39"/>
        <v>34.304958249235639</v>
      </c>
    </row>
    <row r="205" spans="1:7" x14ac:dyDescent="0.25">
      <c r="A205" s="77" t="s">
        <v>291</v>
      </c>
      <c r="B205" s="95" t="s">
        <v>292</v>
      </c>
      <c r="C205" s="79" t="s">
        <v>13</v>
      </c>
      <c r="D205" s="12">
        <f>SUM(D206:D207,D211)</f>
        <v>0</v>
      </c>
      <c r="E205" s="1">
        <f t="shared" ref="E205:F205" si="45">SUM(E206:E207,E211)</f>
        <v>0</v>
      </c>
      <c r="F205" s="1">
        <f t="shared" si="45"/>
        <v>0</v>
      </c>
      <c r="G205" s="63">
        <f t="shared" si="39"/>
        <v>0</v>
      </c>
    </row>
    <row r="206" spans="1:7" x14ac:dyDescent="0.25">
      <c r="A206" s="59" t="s">
        <v>293</v>
      </c>
      <c r="B206" s="96" t="s">
        <v>294</v>
      </c>
      <c r="C206" s="61" t="s">
        <v>13</v>
      </c>
      <c r="D206" s="12">
        <v>0</v>
      </c>
      <c r="E206" s="1">
        <v>0</v>
      </c>
      <c r="F206" s="1">
        <v>0</v>
      </c>
      <c r="G206" s="63">
        <f t="shared" si="39"/>
        <v>0</v>
      </c>
    </row>
    <row r="207" spans="1:7" x14ac:dyDescent="0.25">
      <c r="A207" s="59" t="s">
        <v>295</v>
      </c>
      <c r="B207" s="96" t="s">
        <v>296</v>
      </c>
      <c r="C207" s="61" t="s">
        <v>13</v>
      </c>
      <c r="D207" s="12"/>
      <c r="E207" s="1"/>
      <c r="F207" s="1"/>
      <c r="G207" s="63"/>
    </row>
    <row r="208" spans="1:7" ht="31.5" x14ac:dyDescent="0.25">
      <c r="A208" s="59" t="s">
        <v>297</v>
      </c>
      <c r="B208" s="76" t="s">
        <v>298</v>
      </c>
      <c r="C208" s="61" t="s">
        <v>13</v>
      </c>
      <c r="D208" s="12">
        <f>D209+D210</f>
        <v>0</v>
      </c>
      <c r="E208" s="1">
        <f t="shared" ref="E208:F208" si="46">E209+E210</f>
        <v>0</v>
      </c>
      <c r="F208" s="1">
        <f t="shared" si="46"/>
        <v>0</v>
      </c>
      <c r="G208" s="63">
        <f>D208+F208</f>
        <v>0</v>
      </c>
    </row>
    <row r="209" spans="1:7" x14ac:dyDescent="0.25">
      <c r="A209" s="59" t="s">
        <v>299</v>
      </c>
      <c r="B209" s="80" t="s">
        <v>300</v>
      </c>
      <c r="C209" s="61" t="s">
        <v>13</v>
      </c>
      <c r="D209" s="12"/>
      <c r="E209" s="1"/>
      <c r="F209" s="1"/>
      <c r="G209" s="63"/>
    </row>
    <row r="210" spans="1:7" x14ac:dyDescent="0.25">
      <c r="A210" s="59" t="s">
        <v>301</v>
      </c>
      <c r="B210" s="80" t="s">
        <v>302</v>
      </c>
      <c r="C210" s="61" t="s">
        <v>13</v>
      </c>
      <c r="D210" s="12"/>
      <c r="E210" s="1"/>
      <c r="F210" s="1"/>
      <c r="G210" s="63"/>
    </row>
    <row r="211" spans="1:7" x14ac:dyDescent="0.25">
      <c r="A211" s="59" t="s">
        <v>303</v>
      </c>
      <c r="B211" s="96" t="s">
        <v>304</v>
      </c>
      <c r="C211" s="61" t="s">
        <v>13</v>
      </c>
      <c r="D211" s="12">
        <v>0</v>
      </c>
      <c r="E211" s="1">
        <v>0</v>
      </c>
      <c r="F211" s="1">
        <v>0</v>
      </c>
      <c r="G211" s="63">
        <f t="shared" ref="G211:G257" si="47">D211+F211</f>
        <v>0</v>
      </c>
    </row>
    <row r="212" spans="1:7" x14ac:dyDescent="0.25">
      <c r="A212" s="77" t="s">
        <v>305</v>
      </c>
      <c r="B212" s="95" t="s">
        <v>306</v>
      </c>
      <c r="C212" s="79" t="s">
        <v>13</v>
      </c>
      <c r="D212" s="108">
        <f>D213+D220+D221+D222</f>
        <v>29.3125</v>
      </c>
      <c r="E212" s="1">
        <f>E213+E220+E221+E222</f>
        <v>36.907102999999999</v>
      </c>
      <c r="F212" s="1">
        <f t="shared" ref="F212" si="48">F213+F220+F221+F222</f>
        <v>18.132453160000001</v>
      </c>
      <c r="G212" s="63">
        <f t="shared" si="47"/>
        <v>47.444953159999997</v>
      </c>
    </row>
    <row r="213" spans="1:7" x14ac:dyDescent="0.25">
      <c r="A213" s="59" t="s">
        <v>307</v>
      </c>
      <c r="B213" s="96" t="s">
        <v>308</v>
      </c>
      <c r="C213" s="61" t="s">
        <v>13</v>
      </c>
      <c r="D213" s="108">
        <f>SUM(D214:D219)</f>
        <v>29.3125</v>
      </c>
      <c r="E213" s="1">
        <f>SUM(E214:E219)</f>
        <v>36.907102999999999</v>
      </c>
      <c r="F213" s="1">
        <f t="shared" ref="F213" si="49">SUM(F214:F219)</f>
        <v>18.132453160000001</v>
      </c>
      <c r="G213" s="63">
        <f t="shared" si="47"/>
        <v>47.444953159999997</v>
      </c>
    </row>
    <row r="214" spans="1:7" x14ac:dyDescent="0.25">
      <c r="A214" s="59" t="s">
        <v>309</v>
      </c>
      <c r="B214" s="76" t="s">
        <v>310</v>
      </c>
      <c r="C214" s="61" t="s">
        <v>13</v>
      </c>
      <c r="D214" s="12">
        <f>29312.5/1000-0.601</f>
        <v>28.711500000000001</v>
      </c>
      <c r="E214" s="1">
        <v>35.788269999999997</v>
      </c>
      <c r="F214" s="1">
        <v>18.132453160000001</v>
      </c>
      <c r="G214" s="63">
        <f t="shared" si="47"/>
        <v>46.843953159999998</v>
      </c>
    </row>
    <row r="215" spans="1:7" x14ac:dyDescent="0.25">
      <c r="A215" s="59" t="s">
        <v>311</v>
      </c>
      <c r="B215" s="76" t="s">
        <v>312</v>
      </c>
      <c r="C215" s="61" t="s">
        <v>13</v>
      </c>
      <c r="D215" s="12">
        <v>0.60099999999999998</v>
      </c>
      <c r="E215" s="1">
        <v>1.118833</v>
      </c>
      <c r="F215" s="1">
        <v>0</v>
      </c>
      <c r="G215" s="63">
        <f t="shared" si="47"/>
        <v>0.60099999999999998</v>
      </c>
    </row>
    <row r="216" spans="1:7" ht="31.5" x14ac:dyDescent="0.25">
      <c r="A216" s="59" t="s">
        <v>313</v>
      </c>
      <c r="B216" s="76" t="s">
        <v>314</v>
      </c>
      <c r="C216" s="61" t="s">
        <v>13</v>
      </c>
      <c r="D216" s="12">
        <v>0</v>
      </c>
      <c r="E216" s="1">
        <v>0</v>
      </c>
      <c r="F216" s="1">
        <v>0</v>
      </c>
      <c r="G216" s="63">
        <f t="shared" si="47"/>
        <v>0</v>
      </c>
    </row>
    <row r="217" spans="1:7" x14ac:dyDescent="0.25">
      <c r="A217" s="59" t="s">
        <v>315</v>
      </c>
      <c r="B217" s="76" t="s">
        <v>316</v>
      </c>
      <c r="C217" s="61" t="s">
        <v>13</v>
      </c>
      <c r="D217" s="12">
        <v>0</v>
      </c>
      <c r="E217" s="1">
        <v>0</v>
      </c>
      <c r="F217" s="1">
        <v>0</v>
      </c>
      <c r="G217" s="63">
        <f t="shared" si="47"/>
        <v>0</v>
      </c>
    </row>
    <row r="218" spans="1:7" x14ac:dyDescent="0.25">
      <c r="A218" s="59" t="s">
        <v>317</v>
      </c>
      <c r="B218" s="76" t="s">
        <v>318</v>
      </c>
      <c r="C218" s="61" t="s">
        <v>13</v>
      </c>
      <c r="D218" s="12">
        <v>0</v>
      </c>
      <c r="E218" s="1">
        <v>0</v>
      </c>
      <c r="F218" s="1">
        <v>0</v>
      </c>
      <c r="G218" s="63">
        <f t="shared" si="47"/>
        <v>0</v>
      </c>
    </row>
    <row r="219" spans="1:7" x14ac:dyDescent="0.25">
      <c r="A219" s="59" t="s">
        <v>319</v>
      </c>
      <c r="B219" s="76" t="s">
        <v>320</v>
      </c>
      <c r="C219" s="61" t="s">
        <v>13</v>
      </c>
      <c r="D219" s="12">
        <v>0</v>
      </c>
      <c r="E219" s="1">
        <v>0</v>
      </c>
      <c r="F219" s="1">
        <v>0</v>
      </c>
      <c r="G219" s="63">
        <f t="shared" si="47"/>
        <v>0</v>
      </c>
    </row>
    <row r="220" spans="1:7" x14ac:dyDescent="0.25">
      <c r="A220" s="59" t="s">
        <v>321</v>
      </c>
      <c r="B220" s="96" t="s">
        <v>322</v>
      </c>
      <c r="C220" s="61" t="s">
        <v>13</v>
      </c>
      <c r="D220" s="12">
        <v>0</v>
      </c>
      <c r="E220" s="1">
        <v>0</v>
      </c>
      <c r="F220" s="1">
        <v>0</v>
      </c>
      <c r="G220" s="63">
        <f t="shared" si="47"/>
        <v>0</v>
      </c>
    </row>
    <row r="221" spans="1:7" x14ac:dyDescent="0.25">
      <c r="A221" s="59" t="s">
        <v>323</v>
      </c>
      <c r="B221" s="96" t="s">
        <v>324</v>
      </c>
      <c r="C221" s="61" t="s">
        <v>13</v>
      </c>
      <c r="D221" s="12">
        <v>0</v>
      </c>
      <c r="E221" s="1">
        <v>0</v>
      </c>
      <c r="F221" s="1">
        <v>0</v>
      </c>
      <c r="G221" s="63">
        <f t="shared" si="47"/>
        <v>0</v>
      </c>
    </row>
    <row r="222" spans="1:7" x14ac:dyDescent="0.25">
      <c r="A222" s="59" t="s">
        <v>325</v>
      </c>
      <c r="B222" s="96" t="s">
        <v>103</v>
      </c>
      <c r="C222" s="61" t="s">
        <v>219</v>
      </c>
      <c r="D222" s="12">
        <f t="shared" ref="D222:E222" si="50">D223</f>
        <v>0</v>
      </c>
      <c r="E222" s="12">
        <f t="shared" si="50"/>
        <v>0</v>
      </c>
      <c r="F222" s="12">
        <v>0</v>
      </c>
      <c r="G222" s="63">
        <f t="shared" si="47"/>
        <v>0</v>
      </c>
    </row>
    <row r="223" spans="1:7" ht="31.5" x14ac:dyDescent="0.25">
      <c r="A223" s="59" t="s">
        <v>326</v>
      </c>
      <c r="B223" s="96" t="s">
        <v>327</v>
      </c>
      <c r="C223" s="61" t="s">
        <v>13</v>
      </c>
      <c r="D223" s="12">
        <v>0</v>
      </c>
      <c r="E223" s="1">
        <v>0</v>
      </c>
      <c r="F223" s="1">
        <v>0</v>
      </c>
      <c r="G223" s="63">
        <f t="shared" si="47"/>
        <v>0</v>
      </c>
    </row>
    <row r="224" spans="1:7" hidden="1" x14ac:dyDescent="0.25">
      <c r="A224" s="77" t="s">
        <v>328</v>
      </c>
      <c r="B224" s="95" t="s">
        <v>329</v>
      </c>
      <c r="C224" s="79" t="s">
        <v>13</v>
      </c>
      <c r="D224" s="12">
        <f>SUM(D225:D226,D230:D231,D234:D236)</f>
        <v>-9.3510000000605938E-5</v>
      </c>
      <c r="E224" s="1">
        <f t="shared" ref="E224:F224" si="51">SUM(E225:E226,E230:E231,E234:E236)</f>
        <v>0</v>
      </c>
      <c r="F224" s="1">
        <f t="shared" si="51"/>
        <v>0</v>
      </c>
      <c r="G224" s="63">
        <f t="shared" si="47"/>
        <v>-9.3510000000605938E-5</v>
      </c>
    </row>
    <row r="225" spans="1:7" hidden="1" x14ac:dyDescent="0.25">
      <c r="A225" s="59" t="s">
        <v>330</v>
      </c>
      <c r="B225" s="96" t="s">
        <v>331</v>
      </c>
      <c r="C225" s="61" t="s">
        <v>13</v>
      </c>
      <c r="D225" s="12"/>
      <c r="E225" s="1"/>
      <c r="F225" s="1"/>
      <c r="G225" s="63">
        <f t="shared" si="47"/>
        <v>0</v>
      </c>
    </row>
    <row r="226" spans="1:7" hidden="1" x14ac:dyDescent="0.25">
      <c r="A226" s="59" t="s">
        <v>332</v>
      </c>
      <c r="B226" s="96" t="s">
        <v>333</v>
      </c>
      <c r="C226" s="61" t="s">
        <v>13</v>
      </c>
      <c r="D226" s="12">
        <f>SUM(D227:D229)</f>
        <v>-9.3510000000605938E-5</v>
      </c>
      <c r="E226" s="1">
        <f t="shared" ref="E226:F226" si="52">SUM(E227:E229)</f>
        <v>0</v>
      </c>
      <c r="F226" s="1">
        <f t="shared" si="52"/>
        <v>0</v>
      </c>
      <c r="G226" s="63">
        <f t="shared" si="47"/>
        <v>-9.3510000000605938E-5</v>
      </c>
    </row>
    <row r="227" spans="1:7" hidden="1" x14ac:dyDescent="0.25">
      <c r="A227" s="59" t="s">
        <v>334</v>
      </c>
      <c r="B227" s="76" t="s">
        <v>335</v>
      </c>
      <c r="C227" s="61" t="s">
        <v>13</v>
      </c>
      <c r="D227" s="12">
        <v>-9.3510000000605938E-5</v>
      </c>
      <c r="E227" s="1">
        <v>0</v>
      </c>
      <c r="F227" s="1">
        <v>0</v>
      </c>
      <c r="G227" s="63">
        <f t="shared" si="47"/>
        <v>-9.3510000000605938E-5</v>
      </c>
    </row>
    <row r="228" spans="1:7" hidden="1" x14ac:dyDescent="0.25">
      <c r="A228" s="59" t="s">
        <v>336</v>
      </c>
      <c r="B228" s="76" t="s">
        <v>337</v>
      </c>
      <c r="C228" s="61" t="s">
        <v>13</v>
      </c>
      <c r="D228" s="12">
        <v>0</v>
      </c>
      <c r="E228" s="1">
        <v>0</v>
      </c>
      <c r="F228" s="1">
        <v>0</v>
      </c>
      <c r="G228" s="63">
        <f t="shared" si="47"/>
        <v>0</v>
      </c>
    </row>
    <row r="229" spans="1:7" hidden="1" x14ac:dyDescent="0.25">
      <c r="A229" s="59" t="s">
        <v>338</v>
      </c>
      <c r="B229" s="76" t="s">
        <v>339</v>
      </c>
      <c r="C229" s="61" t="s">
        <v>13</v>
      </c>
      <c r="D229" s="12">
        <v>0</v>
      </c>
      <c r="E229" s="1">
        <v>0</v>
      </c>
      <c r="F229" s="1">
        <v>0</v>
      </c>
      <c r="G229" s="63">
        <f t="shared" si="47"/>
        <v>0</v>
      </c>
    </row>
    <row r="230" spans="1:7" hidden="1" x14ac:dyDescent="0.25">
      <c r="A230" s="59" t="s">
        <v>340</v>
      </c>
      <c r="B230" s="96" t="s">
        <v>341</v>
      </c>
      <c r="C230" s="61" t="s">
        <v>13</v>
      </c>
      <c r="D230" s="12">
        <v>0</v>
      </c>
      <c r="E230" s="1">
        <v>0</v>
      </c>
      <c r="F230" s="1">
        <v>0</v>
      </c>
      <c r="G230" s="63">
        <f t="shared" si="47"/>
        <v>0</v>
      </c>
    </row>
    <row r="231" spans="1:7" hidden="1" x14ac:dyDescent="0.25">
      <c r="A231" s="59" t="s">
        <v>342</v>
      </c>
      <c r="B231" s="96" t="s">
        <v>343</v>
      </c>
      <c r="C231" s="61" t="s">
        <v>13</v>
      </c>
      <c r="D231" s="12">
        <f>D232+D233</f>
        <v>0</v>
      </c>
      <c r="E231" s="1">
        <f t="shared" ref="E231:F231" si="53">E232+E233</f>
        <v>0</v>
      </c>
      <c r="F231" s="1">
        <f t="shared" si="53"/>
        <v>0</v>
      </c>
      <c r="G231" s="63">
        <f t="shared" si="47"/>
        <v>0</v>
      </c>
    </row>
    <row r="232" spans="1:7" hidden="1" x14ac:dyDescent="0.25">
      <c r="A232" s="59" t="s">
        <v>344</v>
      </c>
      <c r="B232" s="76" t="s">
        <v>345</v>
      </c>
      <c r="C232" s="61" t="s">
        <v>13</v>
      </c>
      <c r="D232" s="12">
        <v>0</v>
      </c>
      <c r="E232" s="1">
        <v>0</v>
      </c>
      <c r="F232" s="1">
        <v>0</v>
      </c>
      <c r="G232" s="63">
        <f t="shared" si="47"/>
        <v>0</v>
      </c>
    </row>
    <row r="233" spans="1:7" hidden="1" x14ac:dyDescent="0.25">
      <c r="A233" s="59" t="s">
        <v>346</v>
      </c>
      <c r="B233" s="76" t="s">
        <v>347</v>
      </c>
      <c r="C233" s="61" t="s">
        <v>13</v>
      </c>
      <c r="D233" s="12"/>
      <c r="E233" s="1"/>
      <c r="F233" s="1"/>
      <c r="G233" s="63">
        <f t="shared" si="47"/>
        <v>0</v>
      </c>
    </row>
    <row r="234" spans="1:7" hidden="1" x14ac:dyDescent="0.25">
      <c r="A234" s="59" t="s">
        <v>348</v>
      </c>
      <c r="B234" s="96" t="s">
        <v>349</v>
      </c>
      <c r="C234" s="61" t="s">
        <v>13</v>
      </c>
      <c r="D234" s="12"/>
      <c r="E234" s="1"/>
      <c r="F234" s="1"/>
      <c r="G234" s="63">
        <f t="shared" si="47"/>
        <v>0</v>
      </c>
    </row>
    <row r="235" spans="1:7" hidden="1" x14ac:dyDescent="0.25">
      <c r="A235" s="59" t="s">
        <v>350</v>
      </c>
      <c r="B235" s="96" t="s">
        <v>351</v>
      </c>
      <c r="C235" s="61" t="s">
        <v>13</v>
      </c>
      <c r="D235" s="12"/>
      <c r="E235" s="1"/>
      <c r="F235" s="1"/>
      <c r="G235" s="63">
        <f t="shared" si="47"/>
        <v>0</v>
      </c>
    </row>
    <row r="236" spans="1:7" hidden="1" x14ac:dyDescent="0.25">
      <c r="A236" s="59" t="s">
        <v>352</v>
      </c>
      <c r="B236" s="96" t="s">
        <v>353</v>
      </c>
      <c r="C236" s="61" t="s">
        <v>13</v>
      </c>
      <c r="D236" s="12">
        <v>0</v>
      </c>
      <c r="E236" s="1">
        <v>0</v>
      </c>
      <c r="F236" s="1">
        <v>0</v>
      </c>
      <c r="G236" s="63">
        <f t="shared" si="47"/>
        <v>0</v>
      </c>
    </row>
    <row r="237" spans="1:7" hidden="1" x14ac:dyDescent="0.25">
      <c r="A237" s="77" t="s">
        <v>354</v>
      </c>
      <c r="B237" s="95" t="s">
        <v>355</v>
      </c>
      <c r="C237" s="79" t="s">
        <v>13</v>
      </c>
      <c r="D237" s="12">
        <f>D238+D239+D243+D244</f>
        <v>-9.3510000001018057E-5</v>
      </c>
      <c r="E237" s="1">
        <f t="shared" ref="E237:F237" si="54">E238+E239+E243+E244</f>
        <v>0</v>
      </c>
      <c r="F237" s="1">
        <f t="shared" si="54"/>
        <v>-7.1054273576010019E-15</v>
      </c>
      <c r="G237" s="63">
        <f t="shared" si="47"/>
        <v>-9.3510000008123484E-5</v>
      </c>
    </row>
    <row r="238" spans="1:7" hidden="1" x14ac:dyDescent="0.25">
      <c r="A238" s="59" t="s">
        <v>356</v>
      </c>
      <c r="B238" s="96" t="s">
        <v>357</v>
      </c>
      <c r="C238" s="61" t="s">
        <v>13</v>
      </c>
      <c r="D238" s="12"/>
      <c r="E238" s="1"/>
      <c r="F238" s="1"/>
      <c r="G238" s="63">
        <f t="shared" si="47"/>
        <v>0</v>
      </c>
    </row>
    <row r="239" spans="1:7" hidden="1" x14ac:dyDescent="0.25">
      <c r="A239" s="59" t="s">
        <v>358</v>
      </c>
      <c r="B239" s="96" t="s">
        <v>359</v>
      </c>
      <c r="C239" s="61" t="s">
        <v>13</v>
      </c>
      <c r="D239" s="12">
        <f>SUM(D240:D242)</f>
        <v>-9.3510000001018057E-5</v>
      </c>
      <c r="E239" s="1">
        <f t="shared" ref="E239:F239" si="55">SUM(E240:E242)</f>
        <v>0</v>
      </c>
      <c r="F239" s="1">
        <f t="shared" si="55"/>
        <v>0</v>
      </c>
      <c r="G239" s="63">
        <f t="shared" si="47"/>
        <v>-9.3510000001018057E-5</v>
      </c>
    </row>
    <row r="240" spans="1:7" hidden="1" x14ac:dyDescent="0.25">
      <c r="A240" s="59" t="s">
        <v>360</v>
      </c>
      <c r="B240" s="76" t="s">
        <v>335</v>
      </c>
      <c r="C240" s="61" t="s">
        <v>13</v>
      </c>
      <c r="D240" s="12">
        <v>-9.3510000001018057E-5</v>
      </c>
      <c r="E240" s="1">
        <v>0</v>
      </c>
      <c r="F240" s="1">
        <v>0</v>
      </c>
      <c r="G240" s="63">
        <f t="shared" si="47"/>
        <v>-9.3510000001018057E-5</v>
      </c>
    </row>
    <row r="241" spans="1:7" hidden="1" x14ac:dyDescent="0.25">
      <c r="A241" s="59" t="s">
        <v>361</v>
      </c>
      <c r="B241" s="76" t="s">
        <v>337</v>
      </c>
      <c r="C241" s="61" t="s">
        <v>13</v>
      </c>
      <c r="D241" s="12">
        <v>0</v>
      </c>
      <c r="E241" s="1">
        <v>0</v>
      </c>
      <c r="F241" s="1">
        <v>0</v>
      </c>
      <c r="G241" s="63">
        <f t="shared" si="47"/>
        <v>0</v>
      </c>
    </row>
    <row r="242" spans="1:7" hidden="1" x14ac:dyDescent="0.25">
      <c r="A242" s="59" t="s">
        <v>362</v>
      </c>
      <c r="B242" s="76" t="s">
        <v>339</v>
      </c>
      <c r="C242" s="61" t="s">
        <v>13</v>
      </c>
      <c r="D242" s="12">
        <f>D229</f>
        <v>0</v>
      </c>
      <c r="E242" s="1">
        <f t="shared" ref="E242:F242" si="56">E229</f>
        <v>0</v>
      </c>
      <c r="F242" s="1">
        <f t="shared" si="56"/>
        <v>0</v>
      </c>
      <c r="G242" s="63">
        <f t="shared" si="47"/>
        <v>0</v>
      </c>
    </row>
    <row r="243" spans="1:7" hidden="1" x14ac:dyDescent="0.25">
      <c r="A243" s="59" t="s">
        <v>363</v>
      </c>
      <c r="B243" s="96" t="s">
        <v>215</v>
      </c>
      <c r="C243" s="61" t="s">
        <v>13</v>
      </c>
      <c r="D243" s="12">
        <v>0</v>
      </c>
      <c r="E243" s="1">
        <v>0</v>
      </c>
      <c r="F243" s="1">
        <v>0</v>
      </c>
      <c r="G243" s="63">
        <f t="shared" si="47"/>
        <v>0</v>
      </c>
    </row>
    <row r="244" spans="1:7" hidden="1" x14ac:dyDescent="0.25">
      <c r="A244" s="59" t="s">
        <v>364</v>
      </c>
      <c r="B244" s="96" t="s">
        <v>365</v>
      </c>
      <c r="C244" s="61" t="s">
        <v>13</v>
      </c>
      <c r="D244" s="12">
        <v>0</v>
      </c>
      <c r="E244" s="1">
        <v>0</v>
      </c>
      <c r="F244" s="1">
        <v>-7.1054273576010019E-15</v>
      </c>
      <c r="G244" s="63">
        <f t="shared" si="47"/>
        <v>-7.1054273576010019E-15</v>
      </c>
    </row>
    <row r="245" spans="1:7" ht="31.5" hidden="1" x14ac:dyDescent="0.25">
      <c r="A245" s="77" t="s">
        <v>366</v>
      </c>
      <c r="B245" s="95" t="s">
        <v>367</v>
      </c>
      <c r="C245" s="79" t="s">
        <v>13</v>
      </c>
      <c r="D245" s="12">
        <f>D169-D187</f>
        <v>25.814899777535999</v>
      </c>
      <c r="E245" s="1">
        <f t="shared" ref="E245:F245" si="57">E169-E187</f>
        <v>29.618084342000003</v>
      </c>
      <c r="F245" s="1">
        <f t="shared" si="57"/>
        <v>14.089846603684919</v>
      </c>
      <c r="G245" s="63">
        <f t="shared" si="47"/>
        <v>39.904746381220917</v>
      </c>
    </row>
    <row r="246" spans="1:7" ht="31.5" hidden="1" x14ac:dyDescent="0.25">
      <c r="A246" s="77" t="s">
        <v>368</v>
      </c>
      <c r="B246" s="95" t="s">
        <v>369</v>
      </c>
      <c r="C246" s="79" t="s">
        <v>13</v>
      </c>
      <c r="D246" s="12">
        <f>D205-D212</f>
        <v>-29.3125</v>
      </c>
      <c r="E246" s="1">
        <f t="shared" ref="E246:F246" si="58">E205-E212</f>
        <v>-36.907102999999999</v>
      </c>
      <c r="F246" s="1">
        <f t="shared" si="58"/>
        <v>-18.132453160000001</v>
      </c>
      <c r="G246" s="63">
        <f t="shared" si="47"/>
        <v>-47.444953159999997</v>
      </c>
    </row>
    <row r="247" spans="1:7" hidden="1" x14ac:dyDescent="0.25">
      <c r="A247" s="59" t="s">
        <v>370</v>
      </c>
      <c r="B247" s="96" t="s">
        <v>371</v>
      </c>
      <c r="C247" s="61" t="s">
        <v>13</v>
      </c>
      <c r="D247" s="107"/>
      <c r="E247" s="11"/>
      <c r="F247" s="11"/>
      <c r="G247" s="63">
        <f t="shared" si="47"/>
        <v>0</v>
      </c>
    </row>
    <row r="248" spans="1:7" hidden="1" x14ac:dyDescent="0.25">
      <c r="A248" s="59" t="s">
        <v>372</v>
      </c>
      <c r="B248" s="96" t="s">
        <v>373</v>
      </c>
      <c r="C248" s="61" t="s">
        <v>13</v>
      </c>
      <c r="D248" s="107"/>
      <c r="E248" s="11"/>
      <c r="F248" s="11"/>
      <c r="G248" s="63">
        <f t="shared" si="47"/>
        <v>0</v>
      </c>
    </row>
    <row r="249" spans="1:7" ht="31.5" hidden="1" x14ac:dyDescent="0.25">
      <c r="A249" s="77" t="s">
        <v>374</v>
      </c>
      <c r="B249" s="95" t="s">
        <v>375</v>
      </c>
      <c r="C249" s="79" t="s">
        <v>13</v>
      </c>
      <c r="D249" s="12">
        <f>D224-D237</f>
        <v>4.121187982888963E-16</v>
      </c>
      <c r="E249" s="1">
        <f t="shared" ref="E249:F249" si="59">E224-E237</f>
        <v>0</v>
      </c>
      <c r="F249" s="1">
        <f t="shared" si="59"/>
        <v>7.1054273576010019E-15</v>
      </c>
      <c r="G249" s="63">
        <f t="shared" si="47"/>
        <v>7.5175461558898982E-15</v>
      </c>
    </row>
    <row r="250" spans="1:7" hidden="1" x14ac:dyDescent="0.25">
      <c r="A250" s="59" t="s">
        <v>376</v>
      </c>
      <c r="B250" s="96" t="s">
        <v>377</v>
      </c>
      <c r="C250" s="61" t="s">
        <v>13</v>
      </c>
      <c r="D250" s="12">
        <f>D226-D239</f>
        <v>4.121187982888963E-16</v>
      </c>
      <c r="E250" s="1">
        <f t="shared" ref="E250:F250" si="60">E226-E239</f>
        <v>0</v>
      </c>
      <c r="F250" s="1">
        <f t="shared" si="60"/>
        <v>0</v>
      </c>
      <c r="G250" s="63">
        <f t="shared" si="47"/>
        <v>4.121187982888963E-16</v>
      </c>
    </row>
    <row r="251" spans="1:7" hidden="1" x14ac:dyDescent="0.25">
      <c r="A251" s="59" t="s">
        <v>378</v>
      </c>
      <c r="B251" s="96" t="s">
        <v>379</v>
      </c>
      <c r="C251" s="61" t="s">
        <v>13</v>
      </c>
      <c r="D251" s="12">
        <f>D249-D250</f>
        <v>0</v>
      </c>
      <c r="E251" s="1">
        <f t="shared" ref="E251:F251" si="61">E249-E250</f>
        <v>0</v>
      </c>
      <c r="F251" s="1">
        <f t="shared" si="61"/>
        <v>7.1054273576010019E-15</v>
      </c>
      <c r="G251" s="63">
        <f t="shared" si="47"/>
        <v>7.1054273576010019E-15</v>
      </c>
    </row>
    <row r="252" spans="1:7" hidden="1" x14ac:dyDescent="0.25">
      <c r="A252" s="77" t="s">
        <v>380</v>
      </c>
      <c r="B252" s="95" t="s">
        <v>381</v>
      </c>
      <c r="C252" s="79" t="s">
        <v>13</v>
      </c>
      <c r="D252" s="12">
        <v>0</v>
      </c>
      <c r="E252" s="1">
        <v>0</v>
      </c>
      <c r="F252" s="1">
        <v>0</v>
      </c>
      <c r="G252" s="63">
        <f t="shared" si="47"/>
        <v>0</v>
      </c>
    </row>
    <row r="253" spans="1:7" ht="31.5" hidden="1" x14ac:dyDescent="0.25">
      <c r="A253" s="77" t="s">
        <v>382</v>
      </c>
      <c r="B253" s="95" t="s">
        <v>383</v>
      </c>
      <c r="C253" s="79" t="s">
        <v>13</v>
      </c>
      <c r="D253" s="12">
        <f>D245+D246+D249+D252</f>
        <v>-3.4976002224640008</v>
      </c>
      <c r="E253" s="1">
        <f t="shared" ref="E253:F253" si="62">E245+E246+E249+E252</f>
        <v>-7.2890186579999963</v>
      </c>
      <c r="F253" s="1">
        <f t="shared" si="62"/>
        <v>-4.042606556315075</v>
      </c>
      <c r="G253" s="63">
        <f t="shared" si="47"/>
        <v>-7.5402067787790763</v>
      </c>
    </row>
    <row r="254" spans="1:7" hidden="1" x14ac:dyDescent="0.25">
      <c r="A254" s="77" t="s">
        <v>384</v>
      </c>
      <c r="B254" s="95" t="s">
        <v>385</v>
      </c>
      <c r="C254" s="79" t="s">
        <v>13</v>
      </c>
      <c r="D254" s="12">
        <v>1.0680000000000001</v>
      </c>
      <c r="E254" s="1">
        <f>D255</f>
        <v>0.127</v>
      </c>
      <c r="F254" s="1">
        <f>E255</f>
        <v>0.38300000000000001</v>
      </c>
      <c r="G254" s="63">
        <f t="shared" si="47"/>
        <v>1.4510000000000001</v>
      </c>
    </row>
    <row r="255" spans="1:7" hidden="1" x14ac:dyDescent="0.25">
      <c r="A255" s="109" t="s">
        <v>386</v>
      </c>
      <c r="B255" s="110" t="s">
        <v>387</v>
      </c>
      <c r="C255" s="111" t="s">
        <v>13</v>
      </c>
      <c r="D255" s="98">
        <v>0.127</v>
      </c>
      <c r="E255" s="9">
        <v>0.38300000000000001</v>
      </c>
      <c r="F255" s="9">
        <v>0.96499999999999997</v>
      </c>
      <c r="G255" s="63">
        <f t="shared" si="47"/>
        <v>1.0920000000000001</v>
      </c>
    </row>
    <row r="256" spans="1:7" hidden="1" x14ac:dyDescent="0.25">
      <c r="A256" s="99" t="s">
        <v>388</v>
      </c>
      <c r="B256" s="100" t="s">
        <v>103</v>
      </c>
      <c r="C256" s="101" t="s">
        <v>219</v>
      </c>
      <c r="D256" s="112"/>
      <c r="E256" s="7"/>
      <c r="F256" s="7"/>
      <c r="G256" s="63">
        <f t="shared" si="47"/>
        <v>0</v>
      </c>
    </row>
    <row r="257" spans="1:7" x14ac:dyDescent="0.25">
      <c r="A257" s="77" t="s">
        <v>389</v>
      </c>
      <c r="B257" s="78" t="s">
        <v>390</v>
      </c>
      <c r="C257" s="79" t="s">
        <v>13</v>
      </c>
      <c r="D257" s="12">
        <f t="shared" ref="D257:F257" si="63">D258+D266+D268+D270+D272+D274+D276+D278+D284</f>
        <v>22.01</v>
      </c>
      <c r="E257" s="1">
        <f t="shared" si="63"/>
        <v>26.832999999999998</v>
      </c>
      <c r="F257" s="1">
        <f t="shared" si="63"/>
        <v>21.700027704515819</v>
      </c>
      <c r="G257" s="63">
        <f t="shared" si="47"/>
        <v>43.710027704515824</v>
      </c>
    </row>
    <row r="258" spans="1:7" ht="31.5" x14ac:dyDescent="0.25">
      <c r="A258" s="59" t="s">
        <v>391</v>
      </c>
      <c r="B258" s="76" t="s">
        <v>392</v>
      </c>
      <c r="C258" s="61" t="s">
        <v>13</v>
      </c>
      <c r="D258" s="107"/>
      <c r="E258" s="1"/>
      <c r="F258" s="1"/>
      <c r="G258" s="63"/>
    </row>
    <row r="259" spans="1:7" x14ac:dyDescent="0.25">
      <c r="A259" s="59" t="s">
        <v>393</v>
      </c>
      <c r="B259" s="80" t="s">
        <v>394</v>
      </c>
      <c r="C259" s="61" t="s">
        <v>13</v>
      </c>
      <c r="D259" s="107"/>
      <c r="E259" s="11"/>
      <c r="F259" s="11"/>
      <c r="G259" s="63"/>
    </row>
    <row r="260" spans="1:7" ht="31.5" x14ac:dyDescent="0.25">
      <c r="A260" s="59" t="s">
        <v>395</v>
      </c>
      <c r="B260" s="80" t="s">
        <v>396</v>
      </c>
      <c r="C260" s="61" t="s">
        <v>13</v>
      </c>
      <c r="D260" s="107"/>
      <c r="E260" s="11"/>
      <c r="F260" s="11"/>
      <c r="G260" s="63"/>
    </row>
    <row r="261" spans="1:7" x14ac:dyDescent="0.25">
      <c r="A261" s="59" t="s">
        <v>397</v>
      </c>
      <c r="B261" s="81" t="s">
        <v>394</v>
      </c>
      <c r="C261" s="61" t="s">
        <v>13</v>
      </c>
      <c r="D261" s="107"/>
      <c r="E261" s="11"/>
      <c r="F261" s="11"/>
      <c r="G261" s="63"/>
    </row>
    <row r="262" spans="1:7" ht="31.5" x14ac:dyDescent="0.25">
      <c r="A262" s="59" t="s">
        <v>398</v>
      </c>
      <c r="B262" s="80" t="s">
        <v>19</v>
      </c>
      <c r="C262" s="61" t="s">
        <v>13</v>
      </c>
      <c r="D262" s="107"/>
      <c r="E262" s="11"/>
      <c r="F262" s="11"/>
      <c r="G262" s="63"/>
    </row>
    <row r="263" spans="1:7" x14ac:dyDescent="0.25">
      <c r="A263" s="59" t="s">
        <v>399</v>
      </c>
      <c r="B263" s="81" t="s">
        <v>394</v>
      </c>
      <c r="C263" s="61" t="s">
        <v>13</v>
      </c>
      <c r="D263" s="107"/>
      <c r="E263" s="11"/>
      <c r="F263" s="11"/>
      <c r="G263" s="63"/>
    </row>
    <row r="264" spans="1:7" ht="31.5" x14ac:dyDescent="0.25">
      <c r="A264" s="59" t="s">
        <v>400</v>
      </c>
      <c r="B264" s="80" t="s">
        <v>21</v>
      </c>
      <c r="C264" s="61" t="s">
        <v>13</v>
      </c>
      <c r="D264" s="107"/>
      <c r="E264" s="11"/>
      <c r="F264" s="11"/>
      <c r="G264" s="63"/>
    </row>
    <row r="265" spans="1:7" x14ac:dyDescent="0.25">
      <c r="A265" s="59" t="s">
        <v>401</v>
      </c>
      <c r="B265" s="81" t="s">
        <v>394</v>
      </c>
      <c r="C265" s="61" t="s">
        <v>13</v>
      </c>
      <c r="D265" s="107"/>
      <c r="E265" s="11"/>
      <c r="F265" s="11"/>
      <c r="G265" s="63"/>
    </row>
    <row r="266" spans="1:7" x14ac:dyDescent="0.25">
      <c r="A266" s="59" t="s">
        <v>402</v>
      </c>
      <c r="B266" s="76" t="s">
        <v>403</v>
      </c>
      <c r="C266" s="61" t="s">
        <v>13</v>
      </c>
      <c r="D266" s="107"/>
      <c r="E266" s="11"/>
      <c r="F266" s="11"/>
      <c r="G266" s="63"/>
    </row>
    <row r="267" spans="1:7" x14ac:dyDescent="0.25">
      <c r="A267" s="59" t="s">
        <v>404</v>
      </c>
      <c r="B267" s="80" t="s">
        <v>394</v>
      </c>
      <c r="C267" s="61" t="s">
        <v>13</v>
      </c>
      <c r="D267" s="107"/>
      <c r="E267" s="11"/>
      <c r="F267" s="11"/>
      <c r="G267" s="63"/>
    </row>
    <row r="268" spans="1:7" x14ac:dyDescent="0.25">
      <c r="A268" s="59" t="s">
        <v>405</v>
      </c>
      <c r="B268" s="65" t="s">
        <v>406</v>
      </c>
      <c r="C268" s="61" t="s">
        <v>13</v>
      </c>
      <c r="D268" s="12">
        <v>22.01</v>
      </c>
      <c r="E268" s="1">
        <v>26.832999999999998</v>
      </c>
      <c r="F268" s="1">
        <v>21.700027704515819</v>
      </c>
      <c r="G268" s="63">
        <f>D268+F268</f>
        <v>43.710027704515824</v>
      </c>
    </row>
    <row r="269" spans="1:7" x14ac:dyDescent="0.25">
      <c r="A269" s="59" t="s">
        <v>407</v>
      </c>
      <c r="B269" s="80" t="s">
        <v>394</v>
      </c>
      <c r="C269" s="61" t="s">
        <v>13</v>
      </c>
      <c r="D269" s="107"/>
      <c r="E269" s="11"/>
      <c r="F269" s="11"/>
      <c r="G269" s="63"/>
    </row>
    <row r="270" spans="1:7" x14ac:dyDescent="0.25">
      <c r="A270" s="59" t="s">
        <v>408</v>
      </c>
      <c r="B270" s="65" t="s">
        <v>409</v>
      </c>
      <c r="C270" s="61" t="s">
        <v>13</v>
      </c>
      <c r="D270" s="107"/>
      <c r="E270" s="11"/>
      <c r="F270" s="11"/>
      <c r="G270" s="63"/>
    </row>
    <row r="271" spans="1:7" x14ac:dyDescent="0.25">
      <c r="A271" s="59" t="s">
        <v>410</v>
      </c>
      <c r="B271" s="80" t="s">
        <v>394</v>
      </c>
      <c r="C271" s="61" t="s">
        <v>13</v>
      </c>
      <c r="D271" s="107"/>
      <c r="E271" s="11"/>
      <c r="F271" s="11"/>
      <c r="G271" s="63"/>
    </row>
    <row r="272" spans="1:7" x14ac:dyDescent="0.25">
      <c r="A272" s="59" t="s">
        <v>411</v>
      </c>
      <c r="B272" s="65" t="s">
        <v>412</v>
      </c>
      <c r="C272" s="61" t="s">
        <v>13</v>
      </c>
      <c r="D272" s="107"/>
      <c r="E272" s="11"/>
      <c r="F272" s="11"/>
      <c r="G272" s="63"/>
    </row>
    <row r="273" spans="1:7" x14ac:dyDescent="0.25">
      <c r="A273" s="59" t="s">
        <v>413</v>
      </c>
      <c r="B273" s="80" t="s">
        <v>394</v>
      </c>
      <c r="C273" s="61" t="s">
        <v>13</v>
      </c>
      <c r="D273" s="107"/>
      <c r="E273" s="11"/>
      <c r="F273" s="11"/>
      <c r="G273" s="63"/>
    </row>
    <row r="274" spans="1:7" x14ac:dyDescent="0.25">
      <c r="A274" s="59" t="s">
        <v>414</v>
      </c>
      <c r="B274" s="65" t="s">
        <v>415</v>
      </c>
      <c r="C274" s="61" t="s">
        <v>13</v>
      </c>
      <c r="D274" s="107"/>
      <c r="E274" s="11"/>
      <c r="F274" s="11"/>
      <c r="G274" s="63"/>
    </row>
    <row r="275" spans="1:7" x14ac:dyDescent="0.25">
      <c r="A275" s="59" t="s">
        <v>416</v>
      </c>
      <c r="B275" s="80" t="s">
        <v>394</v>
      </c>
      <c r="C275" s="61" t="s">
        <v>13</v>
      </c>
      <c r="D275" s="107"/>
      <c r="E275" s="11"/>
      <c r="F275" s="11"/>
      <c r="G275" s="63"/>
    </row>
    <row r="276" spans="1:7" x14ac:dyDescent="0.25">
      <c r="A276" s="59" t="s">
        <v>414</v>
      </c>
      <c r="B276" s="65" t="s">
        <v>417</v>
      </c>
      <c r="C276" s="61" t="s">
        <v>13</v>
      </c>
      <c r="D276" s="107"/>
      <c r="E276" s="11"/>
      <c r="F276" s="11"/>
      <c r="G276" s="63"/>
    </row>
    <row r="277" spans="1:7" x14ac:dyDescent="0.25">
      <c r="A277" s="59" t="s">
        <v>418</v>
      </c>
      <c r="B277" s="80" t="s">
        <v>394</v>
      </c>
      <c r="C277" s="61" t="s">
        <v>13</v>
      </c>
      <c r="D277" s="107"/>
      <c r="E277" s="11"/>
      <c r="F277" s="11"/>
      <c r="G277" s="63"/>
    </row>
    <row r="278" spans="1:7" ht="31.5" x14ac:dyDescent="0.25">
      <c r="A278" s="59" t="s">
        <v>419</v>
      </c>
      <c r="B278" s="76" t="s">
        <v>420</v>
      </c>
      <c r="C278" s="61" t="s">
        <v>13</v>
      </c>
      <c r="D278" s="107"/>
      <c r="E278" s="11"/>
      <c r="F278" s="11"/>
      <c r="G278" s="63"/>
    </row>
    <row r="279" spans="1:7" x14ac:dyDescent="0.25">
      <c r="A279" s="59" t="s">
        <v>421</v>
      </c>
      <c r="B279" s="80" t="s">
        <v>394</v>
      </c>
      <c r="C279" s="61" t="s">
        <v>13</v>
      </c>
      <c r="D279" s="107"/>
      <c r="E279" s="11"/>
      <c r="F279" s="11"/>
      <c r="G279" s="63"/>
    </row>
    <row r="280" spans="1:7" x14ac:dyDescent="0.25">
      <c r="A280" s="59" t="s">
        <v>422</v>
      </c>
      <c r="B280" s="80" t="s">
        <v>37</v>
      </c>
      <c r="C280" s="61" t="s">
        <v>13</v>
      </c>
      <c r="D280" s="107"/>
      <c r="E280" s="11"/>
      <c r="F280" s="11"/>
      <c r="G280" s="63"/>
    </row>
    <row r="281" spans="1:7" x14ac:dyDescent="0.25">
      <c r="A281" s="59" t="s">
        <v>423</v>
      </c>
      <c r="B281" s="81" t="s">
        <v>394</v>
      </c>
      <c r="C281" s="61" t="s">
        <v>13</v>
      </c>
      <c r="D281" s="107"/>
      <c r="E281" s="11"/>
      <c r="F281" s="11"/>
      <c r="G281" s="63"/>
    </row>
    <row r="282" spans="1:7" x14ac:dyDescent="0.25">
      <c r="A282" s="59" t="s">
        <v>424</v>
      </c>
      <c r="B282" s="80" t="s">
        <v>39</v>
      </c>
      <c r="C282" s="61" t="s">
        <v>13</v>
      </c>
      <c r="D282" s="107"/>
      <c r="E282" s="11"/>
      <c r="F282" s="11"/>
      <c r="G282" s="63"/>
    </row>
    <row r="283" spans="1:7" x14ac:dyDescent="0.25">
      <c r="A283" s="59" t="s">
        <v>425</v>
      </c>
      <c r="B283" s="81" t="s">
        <v>394</v>
      </c>
      <c r="C283" s="61" t="s">
        <v>13</v>
      </c>
      <c r="D283" s="107"/>
      <c r="E283" s="11"/>
      <c r="F283" s="11"/>
      <c r="G283" s="63"/>
    </row>
    <row r="284" spans="1:7" x14ac:dyDescent="0.25">
      <c r="A284" s="59" t="s">
        <v>426</v>
      </c>
      <c r="B284" s="76" t="s">
        <v>427</v>
      </c>
      <c r="C284" s="61" t="s">
        <v>13</v>
      </c>
      <c r="D284" s="107"/>
      <c r="E284" s="11"/>
      <c r="F284" s="11"/>
      <c r="G284" s="63"/>
    </row>
    <row r="285" spans="1:7" x14ac:dyDescent="0.25">
      <c r="A285" s="59" t="s">
        <v>428</v>
      </c>
      <c r="B285" s="80" t="s">
        <v>394</v>
      </c>
      <c r="C285" s="61" t="s">
        <v>13</v>
      </c>
      <c r="D285" s="107"/>
      <c r="E285" s="11"/>
      <c r="F285" s="11"/>
      <c r="G285" s="63"/>
    </row>
    <row r="286" spans="1:7" x14ac:dyDescent="0.25">
      <c r="A286" s="77" t="s">
        <v>429</v>
      </c>
      <c r="B286" s="78" t="s">
        <v>430</v>
      </c>
      <c r="C286" s="79" t="s">
        <v>13</v>
      </c>
      <c r="D286" s="108">
        <f t="shared" ref="D286:E286" si="64">D287+D289+D294+D296+D298+D300+D302+D304+D306</f>
        <v>21.115000000000002</v>
      </c>
      <c r="E286" s="1">
        <f t="shared" si="64"/>
        <v>28.42636534</v>
      </c>
      <c r="F286" s="1">
        <v>21.700027704515819</v>
      </c>
      <c r="G286" s="63">
        <v>0</v>
      </c>
    </row>
    <row r="287" spans="1:7" x14ac:dyDescent="0.25">
      <c r="A287" s="59" t="s">
        <v>431</v>
      </c>
      <c r="B287" s="76" t="s">
        <v>432</v>
      </c>
      <c r="C287" s="61" t="s">
        <v>13</v>
      </c>
      <c r="D287" s="12"/>
      <c r="E287" s="1"/>
      <c r="F287" s="1"/>
      <c r="G287" s="63"/>
    </row>
    <row r="288" spans="1:7" x14ac:dyDescent="0.25">
      <c r="A288" s="59" t="s">
        <v>433</v>
      </c>
      <c r="B288" s="80" t="s">
        <v>394</v>
      </c>
      <c r="C288" s="61" t="s">
        <v>13</v>
      </c>
      <c r="D288" s="12"/>
      <c r="E288" s="1"/>
      <c r="F288" s="1"/>
      <c r="G288" s="63"/>
    </row>
    <row r="289" spans="1:7" x14ac:dyDescent="0.25">
      <c r="A289" s="59" t="s">
        <v>434</v>
      </c>
      <c r="B289" s="76" t="s">
        <v>692</v>
      </c>
      <c r="C289" s="61" t="s">
        <v>13</v>
      </c>
      <c r="D289" s="12">
        <f>D290+D292+D294+D296</f>
        <v>8.0530000000000008</v>
      </c>
      <c r="E289" s="12">
        <f t="shared" ref="E289:F289" si="65">E290+E292+E294+E296</f>
        <v>8.9890000000000008</v>
      </c>
      <c r="F289" s="12">
        <f t="shared" si="65"/>
        <v>8.2761223350445601</v>
      </c>
      <c r="G289" s="63">
        <f t="shared" ref="G289:G290" si="66">D289+F289</f>
        <v>16.329122335044559</v>
      </c>
    </row>
    <row r="290" spans="1:7" x14ac:dyDescent="0.25">
      <c r="A290" s="59" t="s">
        <v>435</v>
      </c>
      <c r="B290" s="80" t="s">
        <v>262</v>
      </c>
      <c r="C290" s="61" t="s">
        <v>13</v>
      </c>
      <c r="D290" s="12">
        <v>0</v>
      </c>
      <c r="E290" s="1">
        <v>0</v>
      </c>
      <c r="F290" s="1">
        <v>0</v>
      </c>
      <c r="G290" s="63">
        <f t="shared" si="66"/>
        <v>0</v>
      </c>
    </row>
    <row r="291" spans="1:7" x14ac:dyDescent="0.25">
      <c r="A291" s="59" t="s">
        <v>436</v>
      </c>
      <c r="B291" s="81" t="s">
        <v>394</v>
      </c>
      <c r="C291" s="61" t="s">
        <v>13</v>
      </c>
      <c r="D291" s="12"/>
      <c r="E291" s="1"/>
      <c r="F291" s="1"/>
      <c r="G291" s="63"/>
    </row>
    <row r="292" spans="1:7" x14ac:dyDescent="0.25">
      <c r="A292" s="59" t="s">
        <v>437</v>
      </c>
      <c r="B292" s="80" t="s">
        <v>438</v>
      </c>
      <c r="C292" s="61" t="s">
        <v>13</v>
      </c>
      <c r="D292" s="12">
        <v>8.0530000000000008</v>
      </c>
      <c r="E292" s="1">
        <v>8.9890000000000008</v>
      </c>
      <c r="F292" s="1">
        <f>D292*'[1]НВВ Горсети'!$AN$35</f>
        <v>8.2761223350445601</v>
      </c>
      <c r="G292" s="63">
        <f>D292+F292</f>
        <v>16.329122335044559</v>
      </c>
    </row>
    <row r="293" spans="1:7" x14ac:dyDescent="0.25">
      <c r="A293" s="59" t="s">
        <v>439</v>
      </c>
      <c r="B293" s="81" t="s">
        <v>394</v>
      </c>
      <c r="C293" s="61" t="s">
        <v>13</v>
      </c>
      <c r="D293" s="12"/>
      <c r="E293" s="1"/>
      <c r="F293" s="1"/>
      <c r="G293" s="63"/>
    </row>
    <row r="294" spans="1:7" ht="31.5" x14ac:dyDescent="0.25">
      <c r="A294" s="59" t="s">
        <v>440</v>
      </c>
      <c r="B294" s="76" t="s">
        <v>441</v>
      </c>
      <c r="C294" s="61" t="s">
        <v>13</v>
      </c>
      <c r="D294" s="12"/>
      <c r="E294" s="1"/>
      <c r="F294" s="1"/>
      <c r="G294" s="63"/>
    </row>
    <row r="295" spans="1:7" x14ac:dyDescent="0.25">
      <c r="A295" s="59" t="s">
        <v>442</v>
      </c>
      <c r="B295" s="80" t="s">
        <v>394</v>
      </c>
      <c r="C295" s="61" t="s">
        <v>13</v>
      </c>
      <c r="D295" s="12"/>
      <c r="E295" s="1"/>
      <c r="F295" s="1"/>
      <c r="G295" s="63"/>
    </row>
    <row r="296" spans="1:7" x14ac:dyDescent="0.25">
      <c r="A296" s="59" t="s">
        <v>443</v>
      </c>
      <c r="B296" s="76" t="s">
        <v>444</v>
      </c>
      <c r="C296" s="61" t="s">
        <v>13</v>
      </c>
      <c r="D296" s="12"/>
      <c r="E296" s="1"/>
      <c r="F296" s="1"/>
      <c r="G296" s="63"/>
    </row>
    <row r="297" spans="1:7" x14ac:dyDescent="0.25">
      <c r="A297" s="59" t="s">
        <v>445</v>
      </c>
      <c r="B297" s="80" t="s">
        <v>394</v>
      </c>
      <c r="C297" s="61" t="s">
        <v>13</v>
      </c>
      <c r="D297" s="12"/>
      <c r="E297" s="1"/>
      <c r="F297" s="1"/>
      <c r="G297" s="63"/>
    </row>
    <row r="298" spans="1:7" x14ac:dyDescent="0.25">
      <c r="A298" s="59" t="s">
        <v>446</v>
      </c>
      <c r="B298" s="76" t="s">
        <v>447</v>
      </c>
      <c r="C298" s="61" t="s">
        <v>13</v>
      </c>
      <c r="D298" s="12">
        <v>2.0430000000000001</v>
      </c>
      <c r="E298" s="1">
        <v>2.0670000000000002</v>
      </c>
      <c r="F298" s="1">
        <f>D298*'[1]НВВ Горсети'!$AN$35</f>
        <v>2.0996048591203325</v>
      </c>
      <c r="G298" s="63">
        <f>D298+F298</f>
        <v>4.1426048591203326</v>
      </c>
    </row>
    <row r="299" spans="1:7" x14ac:dyDescent="0.25">
      <c r="A299" s="59" t="s">
        <v>448</v>
      </c>
      <c r="B299" s="80" t="s">
        <v>394</v>
      </c>
      <c r="C299" s="61" t="s">
        <v>13</v>
      </c>
      <c r="D299" s="12"/>
      <c r="E299" s="1"/>
      <c r="F299" s="1"/>
      <c r="G299" s="63"/>
    </row>
    <row r="300" spans="1:7" x14ac:dyDescent="0.25">
      <c r="A300" s="59" t="s">
        <v>449</v>
      </c>
      <c r="B300" s="76" t="s">
        <v>450</v>
      </c>
      <c r="C300" s="61" t="s">
        <v>13</v>
      </c>
      <c r="D300" s="12">
        <v>1.7709999999999999</v>
      </c>
      <c r="E300" s="1">
        <v>3.1713653399999999</v>
      </c>
      <c r="F300" s="1">
        <f>D300*'[1]НВВ Горсети'!$AN$35</f>
        <v>1.8200686272648596</v>
      </c>
      <c r="G300" s="63">
        <f>D300+F300</f>
        <v>3.5910686272648595</v>
      </c>
    </row>
    <row r="301" spans="1:7" x14ac:dyDescent="0.25">
      <c r="A301" s="59" t="s">
        <v>451</v>
      </c>
      <c r="B301" s="80" t="s">
        <v>394</v>
      </c>
      <c r="C301" s="61" t="s">
        <v>13</v>
      </c>
      <c r="D301" s="12"/>
      <c r="E301" s="1"/>
      <c r="F301" s="1"/>
      <c r="G301" s="63"/>
    </row>
    <row r="302" spans="1:7" x14ac:dyDescent="0.25">
      <c r="A302" s="59" t="s">
        <v>452</v>
      </c>
      <c r="B302" s="76" t="s">
        <v>453</v>
      </c>
      <c r="C302" s="61" t="s">
        <v>13</v>
      </c>
      <c r="D302" s="12"/>
      <c r="E302" s="1"/>
      <c r="F302" s="1"/>
      <c r="G302" s="63"/>
    </row>
    <row r="303" spans="1:7" x14ac:dyDescent="0.25">
      <c r="A303" s="59" t="s">
        <v>454</v>
      </c>
      <c r="B303" s="80" t="s">
        <v>394</v>
      </c>
      <c r="C303" s="61" t="s">
        <v>13</v>
      </c>
      <c r="D303" s="12"/>
      <c r="E303" s="1"/>
      <c r="F303" s="1"/>
      <c r="G303" s="63"/>
    </row>
    <row r="304" spans="1:7" ht="31.5" x14ac:dyDescent="0.25">
      <c r="A304" s="59" t="s">
        <v>455</v>
      </c>
      <c r="B304" s="76" t="s">
        <v>456</v>
      </c>
      <c r="C304" s="61" t="s">
        <v>13</v>
      </c>
      <c r="D304" s="12"/>
      <c r="E304" s="1"/>
      <c r="F304" s="1"/>
      <c r="G304" s="63"/>
    </row>
    <row r="305" spans="1:7" x14ac:dyDescent="0.25">
      <c r="A305" s="59" t="s">
        <v>457</v>
      </c>
      <c r="B305" s="80" t="s">
        <v>394</v>
      </c>
      <c r="C305" s="61" t="s">
        <v>13</v>
      </c>
      <c r="D305" s="12"/>
      <c r="E305" s="1"/>
      <c r="F305" s="1"/>
      <c r="G305" s="63"/>
    </row>
    <row r="306" spans="1:7" x14ac:dyDescent="0.25">
      <c r="A306" s="59" t="s">
        <v>458</v>
      </c>
      <c r="B306" s="76" t="s">
        <v>459</v>
      </c>
      <c r="C306" s="61" t="s">
        <v>13</v>
      </c>
      <c r="D306" s="12">
        <v>9.2479999999999993</v>
      </c>
      <c r="E306" s="1">
        <v>14.199</v>
      </c>
      <c r="F306" s="1">
        <f>D306*'[1]НВВ Горсети'!$AN$35</f>
        <v>9.5042318830860655</v>
      </c>
      <c r="G306" s="63">
        <f>D306+F306</f>
        <v>18.752231883086065</v>
      </c>
    </row>
    <row r="307" spans="1:7" x14ac:dyDescent="0.25">
      <c r="A307" s="59" t="s">
        <v>460</v>
      </c>
      <c r="B307" s="80" t="s">
        <v>394</v>
      </c>
      <c r="C307" s="61" t="s">
        <v>13</v>
      </c>
      <c r="D307" s="12"/>
      <c r="E307" s="1"/>
      <c r="F307" s="1"/>
      <c r="G307" s="63"/>
    </row>
    <row r="308" spans="1:7" ht="31.5" x14ac:dyDescent="0.25">
      <c r="A308" s="59" t="s">
        <v>461</v>
      </c>
      <c r="B308" s="96" t="s">
        <v>462</v>
      </c>
      <c r="C308" s="61" t="s">
        <v>463</v>
      </c>
      <c r="D308" s="113">
        <f>D169/1.18/D23*100</f>
        <v>84.745762711864415</v>
      </c>
      <c r="E308" s="15">
        <f t="shared" ref="E308:G308" si="67">E169/1.18/E23*100</f>
        <v>84.745762711864415</v>
      </c>
      <c r="F308" s="15">
        <f t="shared" si="67"/>
        <v>84.745762711864415</v>
      </c>
      <c r="G308" s="43">
        <f t="shared" si="67"/>
        <v>84.745762711864415</v>
      </c>
    </row>
    <row r="309" spans="1:7" x14ac:dyDescent="0.25">
      <c r="A309" s="59" t="s">
        <v>464</v>
      </c>
      <c r="B309" s="76" t="s">
        <v>465</v>
      </c>
      <c r="C309" s="61" t="s">
        <v>463</v>
      </c>
      <c r="D309" s="114"/>
      <c r="E309" s="16"/>
      <c r="F309" s="16"/>
      <c r="G309" s="43"/>
    </row>
    <row r="310" spans="1:7" ht="31.5" x14ac:dyDescent="0.25">
      <c r="A310" s="59" t="s">
        <v>466</v>
      </c>
      <c r="B310" s="76" t="s">
        <v>467</v>
      </c>
      <c r="C310" s="61" t="s">
        <v>463</v>
      </c>
      <c r="D310" s="114"/>
      <c r="E310" s="16"/>
      <c r="F310" s="16"/>
      <c r="G310" s="43"/>
    </row>
    <row r="311" spans="1:7" ht="31.5" x14ac:dyDescent="0.25">
      <c r="A311" s="59" t="s">
        <v>468</v>
      </c>
      <c r="B311" s="76" t="s">
        <v>469</v>
      </c>
      <c r="C311" s="61" t="s">
        <v>463</v>
      </c>
      <c r="D311" s="114"/>
      <c r="E311" s="16"/>
      <c r="F311" s="16"/>
      <c r="G311" s="43"/>
    </row>
    <row r="312" spans="1:7" ht="31.5" x14ac:dyDescent="0.25">
      <c r="A312" s="59" t="s">
        <v>470</v>
      </c>
      <c r="B312" s="76" t="s">
        <v>471</v>
      </c>
      <c r="C312" s="61" t="s">
        <v>463</v>
      </c>
      <c r="D312" s="114"/>
      <c r="E312" s="16"/>
      <c r="F312" s="16"/>
      <c r="G312" s="43"/>
    </row>
    <row r="313" spans="1:7" x14ac:dyDescent="0.25">
      <c r="A313" s="59" t="s">
        <v>472</v>
      </c>
      <c r="B313" s="65" t="s">
        <v>473</v>
      </c>
      <c r="C313" s="61" t="s">
        <v>463</v>
      </c>
      <c r="D313" s="114"/>
      <c r="E313" s="16"/>
      <c r="F313" s="16"/>
      <c r="G313" s="43"/>
    </row>
    <row r="314" spans="1:7" x14ac:dyDescent="0.25">
      <c r="A314" s="59" t="s">
        <v>474</v>
      </c>
      <c r="B314" s="65" t="s">
        <v>475</v>
      </c>
      <c r="C314" s="61" t="s">
        <v>463</v>
      </c>
      <c r="D314" s="113">
        <f>D175/1.18/D29*100</f>
        <v>84.745762711864415</v>
      </c>
      <c r="E314" s="15">
        <f t="shared" ref="E314:G314" si="68">E175/1.18/E29*100</f>
        <v>84.745762711864415</v>
      </c>
      <c r="F314" s="15">
        <f t="shared" si="68"/>
        <v>84.745762711864415</v>
      </c>
      <c r="G314" s="43">
        <f t="shared" si="68"/>
        <v>84.745762711864415</v>
      </c>
    </row>
    <row r="315" spans="1:7" x14ac:dyDescent="0.25">
      <c r="A315" s="59" t="s">
        <v>476</v>
      </c>
      <c r="B315" s="65" t="s">
        <v>477</v>
      </c>
      <c r="C315" s="61"/>
      <c r="D315" s="114"/>
      <c r="E315" s="16"/>
      <c r="F315" s="16"/>
      <c r="G315" s="43"/>
    </row>
    <row r="316" spans="1:7" x14ac:dyDescent="0.25">
      <c r="A316" s="59" t="s">
        <v>478</v>
      </c>
      <c r="B316" s="65" t="s">
        <v>479</v>
      </c>
      <c r="C316" s="61" t="s">
        <v>463</v>
      </c>
      <c r="D316" s="114"/>
      <c r="E316" s="16"/>
      <c r="F316" s="16"/>
      <c r="G316" s="63"/>
    </row>
    <row r="317" spans="1:7" x14ac:dyDescent="0.25">
      <c r="A317" s="59" t="s">
        <v>480</v>
      </c>
      <c r="B317" s="65" t="s">
        <v>481</v>
      </c>
      <c r="C317" s="61" t="s">
        <v>463</v>
      </c>
      <c r="D317" s="114"/>
      <c r="E317" s="16"/>
      <c r="F317" s="16"/>
      <c r="G317" s="43"/>
    </row>
    <row r="318" spans="1:7" x14ac:dyDescent="0.25">
      <c r="A318" s="59" t="s">
        <v>482</v>
      </c>
      <c r="B318" s="65" t="s">
        <v>483</v>
      </c>
      <c r="C318" s="61" t="s">
        <v>463</v>
      </c>
      <c r="D318" s="115"/>
      <c r="E318" s="116"/>
      <c r="F318" s="116"/>
      <c r="G318" s="117"/>
    </row>
    <row r="319" spans="1:7" ht="31.5" x14ac:dyDescent="0.25">
      <c r="A319" s="59" t="s">
        <v>484</v>
      </c>
      <c r="B319" s="76" t="s">
        <v>485</v>
      </c>
      <c r="C319" s="61" t="s">
        <v>463</v>
      </c>
      <c r="D319" s="115"/>
      <c r="E319" s="116"/>
      <c r="F319" s="116"/>
      <c r="G319" s="117"/>
    </row>
    <row r="320" spans="1:7" x14ac:dyDescent="0.25">
      <c r="A320" s="59" t="s">
        <v>486</v>
      </c>
      <c r="B320" s="118" t="s">
        <v>37</v>
      </c>
      <c r="C320" s="61" t="s">
        <v>463</v>
      </c>
      <c r="D320" s="114"/>
      <c r="E320" s="16"/>
      <c r="F320" s="16"/>
      <c r="G320" s="117"/>
    </row>
    <row r="321" spans="1:7" ht="16.5" thickBot="1" x14ac:dyDescent="0.3">
      <c r="A321" s="84" t="s">
        <v>487</v>
      </c>
      <c r="B321" s="119" t="s">
        <v>39</v>
      </c>
      <c r="C321" s="88" t="s">
        <v>463</v>
      </c>
      <c r="D321" s="120"/>
      <c r="E321" s="121"/>
      <c r="F321" s="121"/>
      <c r="G321" s="122"/>
    </row>
    <row r="322" spans="1:7" ht="19.5" hidden="1" thickBot="1" x14ac:dyDescent="0.3">
      <c r="A322" s="123" t="s">
        <v>488</v>
      </c>
      <c r="B322" s="4"/>
      <c r="C322" s="4"/>
      <c r="D322" s="35"/>
      <c r="E322" s="35"/>
      <c r="F322" s="35"/>
      <c r="G322" s="124"/>
    </row>
    <row r="323" spans="1:7" ht="32.25" hidden="1" thickBot="1" x14ac:dyDescent="0.3">
      <c r="A323" s="125" t="s">
        <v>489</v>
      </c>
      <c r="B323" s="126" t="s">
        <v>490</v>
      </c>
      <c r="C323" s="127" t="s">
        <v>219</v>
      </c>
      <c r="D323" s="128"/>
      <c r="E323" s="34" t="s">
        <v>491</v>
      </c>
      <c r="F323" s="34" t="s">
        <v>491</v>
      </c>
      <c r="G323" s="129" t="s">
        <v>491</v>
      </c>
    </row>
    <row r="324" spans="1:7" ht="16.5" hidden="1" thickBot="1" x14ac:dyDescent="0.3">
      <c r="A324" s="59" t="s">
        <v>492</v>
      </c>
      <c r="B324" s="96" t="s">
        <v>493</v>
      </c>
      <c r="C324" s="61" t="s">
        <v>494</v>
      </c>
      <c r="D324" s="130"/>
      <c r="E324" s="18"/>
      <c r="F324" s="18"/>
      <c r="G324" s="131"/>
    </row>
    <row r="325" spans="1:7" ht="16.5" hidden="1" thickBot="1" x14ac:dyDescent="0.3">
      <c r="A325" s="59" t="s">
        <v>495</v>
      </c>
      <c r="B325" s="96" t="s">
        <v>496</v>
      </c>
      <c r="C325" s="61" t="s">
        <v>497</v>
      </c>
      <c r="D325" s="130"/>
      <c r="E325" s="18"/>
      <c r="F325" s="18"/>
      <c r="G325" s="131"/>
    </row>
    <row r="326" spans="1:7" ht="16.5" hidden="1" thickBot="1" x14ac:dyDescent="0.3">
      <c r="A326" s="59" t="s">
        <v>498</v>
      </c>
      <c r="B326" s="96" t="s">
        <v>499</v>
      </c>
      <c r="C326" s="61" t="s">
        <v>494</v>
      </c>
      <c r="D326" s="130"/>
      <c r="E326" s="18"/>
      <c r="F326" s="18"/>
      <c r="G326" s="131"/>
    </row>
    <row r="327" spans="1:7" ht="16.5" hidden="1" thickBot="1" x14ac:dyDescent="0.3">
      <c r="A327" s="59" t="s">
        <v>500</v>
      </c>
      <c r="B327" s="96" t="s">
        <v>501</v>
      </c>
      <c r="C327" s="61" t="s">
        <v>497</v>
      </c>
      <c r="D327" s="130"/>
      <c r="E327" s="18"/>
      <c r="F327" s="18"/>
      <c r="G327" s="131"/>
    </row>
    <row r="328" spans="1:7" ht="16.5" hidden="1" thickBot="1" x14ac:dyDescent="0.3">
      <c r="A328" s="59" t="s">
        <v>502</v>
      </c>
      <c r="B328" s="96" t="s">
        <v>503</v>
      </c>
      <c r="C328" s="61" t="s">
        <v>504</v>
      </c>
      <c r="D328" s="130"/>
      <c r="E328" s="18"/>
      <c r="F328" s="18"/>
      <c r="G328" s="131"/>
    </row>
    <row r="329" spans="1:7" ht="16.5" hidden="1" thickBot="1" x14ac:dyDescent="0.3">
      <c r="A329" s="59" t="s">
        <v>505</v>
      </c>
      <c r="B329" s="96" t="s">
        <v>506</v>
      </c>
      <c r="C329" s="61" t="s">
        <v>219</v>
      </c>
      <c r="D329" s="130"/>
      <c r="E329" s="17" t="s">
        <v>491</v>
      </c>
      <c r="F329" s="17" t="s">
        <v>491</v>
      </c>
      <c r="G329" s="132" t="s">
        <v>491</v>
      </c>
    </row>
    <row r="330" spans="1:7" ht="16.5" hidden="1" thickBot="1" x14ac:dyDescent="0.3">
      <c r="A330" s="59" t="s">
        <v>507</v>
      </c>
      <c r="B330" s="76" t="s">
        <v>508</v>
      </c>
      <c r="C330" s="61" t="s">
        <v>504</v>
      </c>
      <c r="D330" s="130"/>
      <c r="E330" s="18"/>
      <c r="F330" s="18"/>
      <c r="G330" s="131"/>
    </row>
    <row r="331" spans="1:7" ht="16.5" hidden="1" thickBot="1" x14ac:dyDescent="0.3">
      <c r="A331" s="59" t="s">
        <v>509</v>
      </c>
      <c r="B331" s="76" t="s">
        <v>510</v>
      </c>
      <c r="C331" s="61" t="s">
        <v>511</v>
      </c>
      <c r="D331" s="130"/>
      <c r="E331" s="18"/>
      <c r="F331" s="18"/>
      <c r="G331" s="131"/>
    </row>
    <row r="332" spans="1:7" ht="16.5" hidden="1" thickBot="1" x14ac:dyDescent="0.3">
      <c r="A332" s="59" t="s">
        <v>512</v>
      </c>
      <c r="B332" s="96" t="s">
        <v>513</v>
      </c>
      <c r="C332" s="61" t="s">
        <v>219</v>
      </c>
      <c r="D332" s="130"/>
      <c r="E332" s="17" t="s">
        <v>491</v>
      </c>
      <c r="F332" s="17" t="s">
        <v>491</v>
      </c>
      <c r="G332" s="132" t="s">
        <v>491</v>
      </c>
    </row>
    <row r="333" spans="1:7" ht="16.5" hidden="1" thickBot="1" x14ac:dyDescent="0.3">
      <c r="A333" s="59" t="s">
        <v>514</v>
      </c>
      <c r="B333" s="76" t="s">
        <v>508</v>
      </c>
      <c r="C333" s="61" t="s">
        <v>504</v>
      </c>
      <c r="D333" s="130"/>
      <c r="E333" s="18"/>
      <c r="F333" s="18"/>
      <c r="G333" s="131"/>
    </row>
    <row r="334" spans="1:7" ht="16.5" hidden="1" thickBot="1" x14ac:dyDescent="0.3">
      <c r="A334" s="59" t="s">
        <v>515</v>
      </c>
      <c r="B334" s="76" t="s">
        <v>516</v>
      </c>
      <c r="C334" s="61" t="s">
        <v>494</v>
      </c>
      <c r="D334" s="130"/>
      <c r="E334" s="18"/>
      <c r="F334" s="18"/>
      <c r="G334" s="131"/>
    </row>
    <row r="335" spans="1:7" ht="16.5" hidden="1" thickBot="1" x14ac:dyDescent="0.3">
      <c r="A335" s="59" t="s">
        <v>517</v>
      </c>
      <c r="B335" s="76" t="s">
        <v>510</v>
      </c>
      <c r="C335" s="61" t="s">
        <v>511</v>
      </c>
      <c r="D335" s="130"/>
      <c r="E335" s="18"/>
      <c r="F335" s="18"/>
      <c r="G335" s="131"/>
    </row>
    <row r="336" spans="1:7" ht="16.5" hidden="1" thickBot="1" x14ac:dyDescent="0.3">
      <c r="A336" s="59" t="s">
        <v>518</v>
      </c>
      <c r="B336" s="96" t="s">
        <v>519</v>
      </c>
      <c r="C336" s="61" t="s">
        <v>219</v>
      </c>
      <c r="D336" s="130"/>
      <c r="E336" s="17" t="s">
        <v>491</v>
      </c>
      <c r="F336" s="17" t="s">
        <v>491</v>
      </c>
      <c r="G336" s="132" t="s">
        <v>491</v>
      </c>
    </row>
    <row r="337" spans="1:7" ht="16.5" hidden="1" thickBot="1" x14ac:dyDescent="0.3">
      <c r="A337" s="59" t="s">
        <v>520</v>
      </c>
      <c r="B337" s="76" t="s">
        <v>508</v>
      </c>
      <c r="C337" s="61" t="s">
        <v>504</v>
      </c>
      <c r="D337" s="130"/>
      <c r="E337" s="18"/>
      <c r="F337" s="18"/>
      <c r="G337" s="131"/>
    </row>
    <row r="338" spans="1:7" ht="16.5" hidden="1" thickBot="1" x14ac:dyDescent="0.3">
      <c r="A338" s="59" t="s">
        <v>521</v>
      </c>
      <c r="B338" s="76" t="s">
        <v>510</v>
      </c>
      <c r="C338" s="61" t="s">
        <v>511</v>
      </c>
      <c r="D338" s="130"/>
      <c r="E338" s="18"/>
      <c r="F338" s="18"/>
      <c r="G338" s="131"/>
    </row>
    <row r="339" spans="1:7" ht="16.5" hidden="1" thickBot="1" x14ac:dyDescent="0.3">
      <c r="A339" s="59" t="s">
        <v>522</v>
      </c>
      <c r="B339" s="96" t="s">
        <v>523</v>
      </c>
      <c r="C339" s="61" t="s">
        <v>219</v>
      </c>
      <c r="D339" s="130"/>
      <c r="E339" s="17" t="s">
        <v>491</v>
      </c>
      <c r="F339" s="17" t="s">
        <v>491</v>
      </c>
      <c r="G339" s="132" t="s">
        <v>491</v>
      </c>
    </row>
    <row r="340" spans="1:7" ht="16.5" hidden="1" thickBot="1" x14ac:dyDescent="0.3">
      <c r="A340" s="59" t="s">
        <v>524</v>
      </c>
      <c r="B340" s="76" t="s">
        <v>508</v>
      </c>
      <c r="C340" s="61" t="s">
        <v>504</v>
      </c>
      <c r="D340" s="130"/>
      <c r="E340" s="18"/>
      <c r="F340" s="18"/>
      <c r="G340" s="131"/>
    </row>
    <row r="341" spans="1:7" ht="16.5" hidden="1" thickBot="1" x14ac:dyDescent="0.3">
      <c r="A341" s="59" t="s">
        <v>525</v>
      </c>
      <c r="B341" s="76" t="s">
        <v>516</v>
      </c>
      <c r="C341" s="61" t="s">
        <v>494</v>
      </c>
      <c r="D341" s="130"/>
      <c r="E341" s="18"/>
      <c r="F341" s="18"/>
      <c r="G341" s="131"/>
    </row>
    <row r="342" spans="1:7" ht="16.5" hidden="1" thickBot="1" x14ac:dyDescent="0.3">
      <c r="A342" s="84" t="s">
        <v>526</v>
      </c>
      <c r="B342" s="87" t="s">
        <v>510</v>
      </c>
      <c r="C342" s="88" t="s">
        <v>511</v>
      </c>
      <c r="D342" s="133"/>
      <c r="E342" s="36"/>
      <c r="F342" s="36"/>
      <c r="G342" s="134"/>
    </row>
    <row r="343" spans="1:7" ht="16.5" thickBot="1" x14ac:dyDescent="0.3">
      <c r="A343" s="135" t="s">
        <v>527</v>
      </c>
      <c r="B343" s="136" t="s">
        <v>528</v>
      </c>
      <c r="C343" s="137" t="s">
        <v>219</v>
      </c>
      <c r="D343" s="138" t="s">
        <v>491</v>
      </c>
      <c r="E343" s="37" t="s">
        <v>491</v>
      </c>
      <c r="F343" s="37" t="s">
        <v>491</v>
      </c>
      <c r="G343" s="139" t="s">
        <v>491</v>
      </c>
    </row>
    <row r="344" spans="1:7" ht="31.5" x14ac:dyDescent="0.25">
      <c r="A344" s="99" t="s">
        <v>529</v>
      </c>
      <c r="B344" s="140" t="s">
        <v>530</v>
      </c>
      <c r="C344" s="141" t="s">
        <v>504</v>
      </c>
      <c r="D344" s="40">
        <v>133.09413599999999</v>
      </c>
      <c r="E344" s="40">
        <v>131.94888399999999</v>
      </c>
      <c r="F344" s="40">
        <v>136.85809266666669</v>
      </c>
      <c r="G344" s="91">
        <f t="shared" ref="G344:G348" si="69">D344+F344</f>
        <v>269.95222866666666</v>
      </c>
    </row>
    <row r="345" spans="1:7" ht="31.5" x14ac:dyDescent="0.25">
      <c r="A345" s="59" t="s">
        <v>531</v>
      </c>
      <c r="B345" s="142" t="s">
        <v>532</v>
      </c>
      <c r="C345" s="143" t="s">
        <v>504</v>
      </c>
      <c r="D345" s="20">
        <f>D346+D347</f>
        <v>0</v>
      </c>
      <c r="E345" s="20">
        <f t="shared" ref="E345" si="70">E346+E347</f>
        <v>0</v>
      </c>
      <c r="F345" s="20">
        <v>0</v>
      </c>
      <c r="G345" s="63">
        <f t="shared" si="69"/>
        <v>0</v>
      </c>
    </row>
    <row r="346" spans="1:7" x14ac:dyDescent="0.25">
      <c r="A346" s="59" t="s">
        <v>533</v>
      </c>
      <c r="B346" s="144" t="s">
        <v>534</v>
      </c>
      <c r="C346" s="143" t="s">
        <v>504</v>
      </c>
      <c r="D346" s="20">
        <v>0</v>
      </c>
      <c r="E346" s="20">
        <v>0</v>
      </c>
      <c r="F346" s="20">
        <v>0</v>
      </c>
      <c r="G346" s="63">
        <f t="shared" si="69"/>
        <v>0</v>
      </c>
    </row>
    <row r="347" spans="1:7" x14ac:dyDescent="0.25">
      <c r="A347" s="59" t="s">
        <v>535</v>
      </c>
      <c r="B347" s="144" t="s">
        <v>536</v>
      </c>
      <c r="C347" s="143" t="s">
        <v>504</v>
      </c>
      <c r="D347" s="20">
        <v>0</v>
      </c>
      <c r="E347" s="19">
        <v>0</v>
      </c>
      <c r="F347" s="19">
        <v>0</v>
      </c>
      <c r="G347" s="63">
        <f t="shared" si="69"/>
        <v>0</v>
      </c>
    </row>
    <row r="348" spans="1:7" x14ac:dyDescent="0.25">
      <c r="A348" s="59" t="s">
        <v>537</v>
      </c>
      <c r="B348" s="145" t="s">
        <v>538</v>
      </c>
      <c r="C348" s="143" t="s">
        <v>504</v>
      </c>
      <c r="D348" s="20">
        <f>25447.1/1000</f>
        <v>25.447099999999999</v>
      </c>
      <c r="E348" s="20">
        <v>20.166853</v>
      </c>
      <c r="F348" s="20">
        <v>20.7395</v>
      </c>
      <c r="G348" s="63">
        <f t="shared" si="69"/>
        <v>46.186599999999999</v>
      </c>
    </row>
    <row r="349" spans="1:7" x14ac:dyDescent="0.25">
      <c r="A349" s="59" t="s">
        <v>539</v>
      </c>
      <c r="B349" s="145" t="s">
        <v>540</v>
      </c>
      <c r="C349" s="143" t="s">
        <v>494</v>
      </c>
      <c r="D349" s="20">
        <v>21.650865782066223</v>
      </c>
      <c r="E349" s="20">
        <v>20.791833333333329</v>
      </c>
      <c r="F349" s="20">
        <v>21.521999023665643</v>
      </c>
      <c r="G349" s="63">
        <v>22</v>
      </c>
    </row>
    <row r="350" spans="1:7" ht="31.5" x14ac:dyDescent="0.25">
      <c r="A350" s="59" t="s">
        <v>541</v>
      </c>
      <c r="B350" s="142" t="s">
        <v>542</v>
      </c>
      <c r="C350" s="143" t="s">
        <v>494</v>
      </c>
      <c r="D350" s="19">
        <f t="shared" ref="D350:E350" si="71">D351+D352</f>
        <v>0</v>
      </c>
      <c r="E350" s="19">
        <f t="shared" si="71"/>
        <v>0</v>
      </c>
      <c r="F350" s="19">
        <v>0</v>
      </c>
      <c r="G350" s="63">
        <v>0</v>
      </c>
    </row>
    <row r="351" spans="1:7" x14ac:dyDescent="0.25">
      <c r="A351" s="59" t="s">
        <v>543</v>
      </c>
      <c r="B351" s="144" t="s">
        <v>534</v>
      </c>
      <c r="C351" s="143" t="s">
        <v>494</v>
      </c>
      <c r="D351" s="19">
        <v>0</v>
      </c>
      <c r="E351" s="19">
        <v>0</v>
      </c>
      <c r="F351" s="19">
        <v>0</v>
      </c>
      <c r="G351" s="63">
        <f>D351+F351</f>
        <v>0</v>
      </c>
    </row>
    <row r="352" spans="1:7" x14ac:dyDescent="0.25">
      <c r="A352" s="59" t="s">
        <v>544</v>
      </c>
      <c r="B352" s="144" t="s">
        <v>536</v>
      </c>
      <c r="C352" s="143" t="s">
        <v>494</v>
      </c>
      <c r="D352" s="19">
        <v>0</v>
      </c>
      <c r="E352" s="19">
        <v>0</v>
      </c>
      <c r="F352" s="19">
        <v>0</v>
      </c>
      <c r="G352" s="63">
        <v>0</v>
      </c>
    </row>
    <row r="353" spans="1:7" x14ac:dyDescent="0.25">
      <c r="A353" s="59" t="s">
        <v>545</v>
      </c>
      <c r="B353" s="145" t="s">
        <v>546</v>
      </c>
      <c r="C353" s="143" t="s">
        <v>547</v>
      </c>
      <c r="D353" s="41">
        <v>3053.578</v>
      </c>
      <c r="E353" s="19">
        <v>3083</v>
      </c>
      <c r="F353" s="19">
        <v>3094</v>
      </c>
      <c r="G353" s="146" t="s">
        <v>491</v>
      </c>
    </row>
    <row r="354" spans="1:7" ht="31.5" x14ac:dyDescent="0.25">
      <c r="A354" s="59" t="s">
        <v>548</v>
      </c>
      <c r="B354" s="145" t="s">
        <v>549</v>
      </c>
      <c r="C354" s="143" t="s">
        <v>13</v>
      </c>
      <c r="D354" s="12">
        <f>D29-D63-D64-D57</f>
        <v>115.38782977753598</v>
      </c>
      <c r="E354" s="20">
        <f t="shared" ref="E354:F354" si="72">E29-E63-E64-E57</f>
        <v>129.06627182</v>
      </c>
      <c r="F354" s="20">
        <f t="shared" si="72"/>
        <v>110.93576901258869</v>
      </c>
      <c r="G354" s="63">
        <f>D354+F354</f>
        <v>226.32359879012466</v>
      </c>
    </row>
    <row r="355" spans="1:7" x14ac:dyDescent="0.25">
      <c r="A355" s="59" t="s">
        <v>550</v>
      </c>
      <c r="B355" s="147" t="s">
        <v>551</v>
      </c>
      <c r="C355" s="143" t="s">
        <v>219</v>
      </c>
      <c r="D355" s="148" t="s">
        <v>491</v>
      </c>
      <c r="E355" s="21" t="s">
        <v>491</v>
      </c>
      <c r="F355" s="21" t="s">
        <v>491</v>
      </c>
      <c r="G355" s="63" t="s">
        <v>491</v>
      </c>
    </row>
    <row r="356" spans="1:7" x14ac:dyDescent="0.25">
      <c r="A356" s="59" t="s">
        <v>552</v>
      </c>
      <c r="B356" s="145" t="s">
        <v>553</v>
      </c>
      <c r="C356" s="143" t="s">
        <v>504</v>
      </c>
      <c r="D356" s="148"/>
      <c r="E356" s="22"/>
      <c r="F356" s="22"/>
      <c r="G356" s="63"/>
    </row>
    <row r="357" spans="1:7" x14ac:dyDescent="0.25">
      <c r="A357" s="59" t="s">
        <v>554</v>
      </c>
      <c r="B357" s="145" t="s">
        <v>555</v>
      </c>
      <c r="C357" s="143" t="s">
        <v>497</v>
      </c>
      <c r="D357" s="148"/>
      <c r="E357" s="22"/>
      <c r="F357" s="22"/>
      <c r="G357" s="63"/>
    </row>
    <row r="358" spans="1:7" ht="47.25" x14ac:dyDescent="0.25">
      <c r="A358" s="59" t="s">
        <v>556</v>
      </c>
      <c r="B358" s="145" t="s">
        <v>557</v>
      </c>
      <c r="C358" s="143" t="s">
        <v>13</v>
      </c>
      <c r="D358" s="148"/>
      <c r="E358" s="22"/>
      <c r="F358" s="22"/>
      <c r="G358" s="63"/>
    </row>
    <row r="359" spans="1:7" ht="31.5" x14ac:dyDescent="0.25">
      <c r="A359" s="59" t="s">
        <v>558</v>
      </c>
      <c r="B359" s="145" t="s">
        <v>559</v>
      </c>
      <c r="C359" s="143" t="s">
        <v>13</v>
      </c>
      <c r="D359" s="148"/>
      <c r="E359" s="22"/>
      <c r="F359" s="22"/>
      <c r="G359" s="63"/>
    </row>
    <row r="360" spans="1:7" x14ac:dyDescent="0.25">
      <c r="A360" s="59" t="s">
        <v>560</v>
      </c>
      <c r="B360" s="147" t="s">
        <v>561</v>
      </c>
      <c r="C360" s="149" t="s">
        <v>219</v>
      </c>
      <c r="D360" s="150" t="s">
        <v>491</v>
      </c>
      <c r="E360" s="21" t="s">
        <v>491</v>
      </c>
      <c r="F360" s="21" t="s">
        <v>491</v>
      </c>
      <c r="G360" s="39" t="s">
        <v>491</v>
      </c>
    </row>
    <row r="361" spans="1:7" x14ac:dyDescent="0.25">
      <c r="A361" s="59" t="s">
        <v>562</v>
      </c>
      <c r="B361" s="145" t="s">
        <v>563</v>
      </c>
      <c r="C361" s="143" t="s">
        <v>494</v>
      </c>
      <c r="D361" s="148"/>
      <c r="E361" s="23"/>
      <c r="F361" s="23"/>
      <c r="G361" s="63"/>
    </row>
    <row r="362" spans="1:7" ht="47.25" x14ac:dyDescent="0.25">
      <c r="A362" s="59" t="s">
        <v>564</v>
      </c>
      <c r="B362" s="142" t="s">
        <v>565</v>
      </c>
      <c r="C362" s="143" t="s">
        <v>494</v>
      </c>
      <c r="D362" s="148"/>
      <c r="E362" s="23"/>
      <c r="F362" s="23"/>
      <c r="G362" s="63"/>
    </row>
    <row r="363" spans="1:7" ht="47.25" x14ac:dyDescent="0.25">
      <c r="A363" s="59" t="s">
        <v>566</v>
      </c>
      <c r="B363" s="142" t="s">
        <v>567</v>
      </c>
      <c r="C363" s="143" t="s">
        <v>494</v>
      </c>
      <c r="D363" s="148"/>
      <c r="E363" s="23"/>
      <c r="F363" s="23"/>
      <c r="G363" s="63"/>
    </row>
    <row r="364" spans="1:7" ht="31.5" x14ac:dyDescent="0.25">
      <c r="A364" s="59" t="s">
        <v>568</v>
      </c>
      <c r="B364" s="142" t="s">
        <v>569</v>
      </c>
      <c r="C364" s="143" t="s">
        <v>494</v>
      </c>
      <c r="D364" s="148"/>
      <c r="E364" s="23"/>
      <c r="F364" s="23"/>
      <c r="G364" s="63"/>
    </row>
    <row r="365" spans="1:7" x14ac:dyDescent="0.25">
      <c r="A365" s="59" t="s">
        <v>570</v>
      </c>
      <c r="B365" s="145" t="s">
        <v>571</v>
      </c>
      <c r="C365" s="143" t="s">
        <v>504</v>
      </c>
      <c r="D365" s="148"/>
      <c r="E365" s="23"/>
      <c r="F365" s="23"/>
      <c r="G365" s="63"/>
    </row>
    <row r="366" spans="1:7" ht="31.5" x14ac:dyDescent="0.25">
      <c r="A366" s="59" t="s">
        <v>572</v>
      </c>
      <c r="B366" s="142" t="s">
        <v>573</v>
      </c>
      <c r="C366" s="143" t="s">
        <v>504</v>
      </c>
      <c r="D366" s="148"/>
      <c r="E366" s="23"/>
      <c r="F366" s="23"/>
      <c r="G366" s="63"/>
    </row>
    <row r="367" spans="1:7" x14ac:dyDescent="0.25">
      <c r="A367" s="59" t="s">
        <v>574</v>
      </c>
      <c r="B367" s="142" t="s">
        <v>575</v>
      </c>
      <c r="C367" s="143" t="s">
        <v>504</v>
      </c>
      <c r="D367" s="148"/>
      <c r="E367" s="23"/>
      <c r="F367" s="23"/>
      <c r="G367" s="63"/>
    </row>
    <row r="368" spans="1:7" ht="31.5" x14ac:dyDescent="0.25">
      <c r="A368" s="59" t="s">
        <v>576</v>
      </c>
      <c r="B368" s="145" t="s">
        <v>577</v>
      </c>
      <c r="C368" s="143" t="s">
        <v>13</v>
      </c>
      <c r="D368" s="148"/>
      <c r="E368" s="23"/>
      <c r="F368" s="23"/>
      <c r="G368" s="63"/>
    </row>
    <row r="369" spans="1:9" x14ac:dyDescent="0.25">
      <c r="A369" s="59" t="s">
        <v>578</v>
      </c>
      <c r="B369" s="142" t="s">
        <v>579</v>
      </c>
      <c r="C369" s="143" t="s">
        <v>13</v>
      </c>
      <c r="D369" s="151"/>
      <c r="E369" s="24"/>
      <c r="F369" s="24"/>
      <c r="G369" s="63"/>
    </row>
    <row r="370" spans="1:9" x14ac:dyDescent="0.25">
      <c r="A370" s="59" t="s">
        <v>580</v>
      </c>
      <c r="B370" s="142" t="s">
        <v>39</v>
      </c>
      <c r="C370" s="143" t="s">
        <v>13</v>
      </c>
      <c r="D370" s="151"/>
      <c r="E370" s="24"/>
      <c r="F370" s="24"/>
      <c r="G370" s="63"/>
    </row>
    <row r="371" spans="1:9" ht="16.5" thickBot="1" x14ac:dyDescent="0.3">
      <c r="A371" s="66" t="s">
        <v>581</v>
      </c>
      <c r="B371" s="152" t="s">
        <v>582</v>
      </c>
      <c r="C371" s="153" t="s">
        <v>583</v>
      </c>
      <c r="D371" s="154">
        <v>138</v>
      </c>
      <c r="E371" s="14">
        <v>125</v>
      </c>
      <c r="F371" s="14">
        <v>138</v>
      </c>
      <c r="G371" s="155">
        <v>138</v>
      </c>
    </row>
    <row r="372" spans="1:9" s="157" customFormat="1" ht="20.25" x14ac:dyDescent="0.25">
      <c r="A372" s="233" t="s">
        <v>584</v>
      </c>
      <c r="B372" s="234"/>
      <c r="C372" s="234"/>
      <c r="D372" s="234"/>
      <c r="E372" s="234"/>
      <c r="F372" s="234"/>
      <c r="G372" s="156"/>
    </row>
    <row r="373" spans="1:9" s="157" customFormat="1" ht="21" thickBot="1" x14ac:dyDescent="0.3">
      <c r="A373" s="235"/>
      <c r="B373" s="236"/>
      <c r="C373" s="236"/>
      <c r="D373" s="236"/>
      <c r="E373" s="236"/>
      <c r="F373" s="236"/>
      <c r="G373" s="158"/>
    </row>
    <row r="374" spans="1:9" ht="31.5" customHeight="1" x14ac:dyDescent="0.25">
      <c r="A374" s="227" t="s">
        <v>4</v>
      </c>
      <c r="B374" s="229" t="s">
        <v>5</v>
      </c>
      <c r="C374" s="225" t="s">
        <v>6</v>
      </c>
      <c r="D374" s="217">
        <v>2019</v>
      </c>
      <c r="E374" s="218"/>
      <c r="F374" s="49">
        <v>2020</v>
      </c>
      <c r="G374" s="194" t="s">
        <v>7</v>
      </c>
    </row>
    <row r="375" spans="1:9" ht="90" customHeight="1" x14ac:dyDescent="0.25">
      <c r="A375" s="228"/>
      <c r="B375" s="230"/>
      <c r="C375" s="226"/>
      <c r="D375" s="50" t="s">
        <v>9</v>
      </c>
      <c r="E375" s="2" t="s">
        <v>8</v>
      </c>
      <c r="F375" s="50" t="s">
        <v>9</v>
      </c>
      <c r="G375" s="197" t="s">
        <v>691</v>
      </c>
    </row>
    <row r="376" spans="1:9" thickBot="1" x14ac:dyDescent="0.3">
      <c r="A376" s="159">
        <v>1</v>
      </c>
      <c r="B376" s="160">
        <v>2</v>
      </c>
      <c r="C376" s="161">
        <v>3</v>
      </c>
      <c r="D376" s="52">
        <v>4</v>
      </c>
      <c r="E376" s="53">
        <v>5</v>
      </c>
      <c r="F376" s="53">
        <v>6</v>
      </c>
      <c r="G376" s="51">
        <v>12</v>
      </c>
    </row>
    <row r="377" spans="1:9" x14ac:dyDescent="0.25">
      <c r="A377" s="222" t="s">
        <v>585</v>
      </c>
      <c r="B377" s="223"/>
      <c r="C377" s="162" t="s">
        <v>13</v>
      </c>
      <c r="D377" s="163">
        <f>D378+D435</f>
        <v>35.172000000000004</v>
      </c>
      <c r="E377" s="25">
        <f t="shared" ref="E377:F377" si="73">E378+E435</f>
        <v>43.711903647118639</v>
      </c>
      <c r="F377" s="25">
        <f t="shared" si="73"/>
        <v>21.758943792</v>
      </c>
      <c r="G377" s="195">
        <f t="shared" ref="G377:G381" si="74">D377+F377</f>
        <v>56.930943792000008</v>
      </c>
      <c r="I377" s="64"/>
    </row>
    <row r="378" spans="1:9" x14ac:dyDescent="0.25">
      <c r="A378" s="77" t="s">
        <v>11</v>
      </c>
      <c r="B378" s="164" t="s">
        <v>586</v>
      </c>
      <c r="C378" s="165" t="s">
        <v>13</v>
      </c>
      <c r="D378" s="166">
        <f>D379+D403+D431+D432</f>
        <v>35.172000000000004</v>
      </c>
      <c r="E378" s="26">
        <f t="shared" ref="E378:F378" si="75">E379+E403+E431+E432</f>
        <v>43.711903647118639</v>
      </c>
      <c r="F378" s="26">
        <f t="shared" si="75"/>
        <v>21.758943792</v>
      </c>
      <c r="G378" s="63">
        <f t="shared" si="74"/>
        <v>56.930943792000008</v>
      </c>
    </row>
    <row r="379" spans="1:9" x14ac:dyDescent="0.25">
      <c r="A379" s="59" t="s">
        <v>14</v>
      </c>
      <c r="B379" s="145" t="s">
        <v>587</v>
      </c>
      <c r="C379" s="143" t="s">
        <v>13</v>
      </c>
      <c r="D379" s="12">
        <f>D380+D398+D402</f>
        <v>8.1020000000000003</v>
      </c>
      <c r="E379" s="20">
        <f t="shared" ref="E379:F379" si="76">E380+E398+E402</f>
        <v>15.696999999999999</v>
      </c>
      <c r="F379" s="20">
        <f t="shared" si="76"/>
        <v>0</v>
      </c>
      <c r="G379" s="63">
        <f t="shared" si="74"/>
        <v>8.1020000000000003</v>
      </c>
    </row>
    <row r="380" spans="1:9" ht="31.5" x14ac:dyDescent="0.25">
      <c r="A380" s="59" t="s">
        <v>16</v>
      </c>
      <c r="B380" s="142" t="s">
        <v>588</v>
      </c>
      <c r="C380" s="143" t="s">
        <v>13</v>
      </c>
      <c r="D380" s="12">
        <f>D381+D385+D386+D387+D388+D393+D394+D395</f>
        <v>8.1020000000000003</v>
      </c>
      <c r="E380" s="20">
        <f t="shared" ref="E380:F380" si="77">E381+E385+E386+E387+E388+E393+E394+E395</f>
        <v>8.1020000000000003</v>
      </c>
      <c r="F380" s="20">
        <f t="shared" si="77"/>
        <v>0</v>
      </c>
      <c r="G380" s="63">
        <f t="shared" si="74"/>
        <v>8.1020000000000003</v>
      </c>
    </row>
    <row r="381" spans="1:9" x14ac:dyDescent="0.25">
      <c r="A381" s="59" t="s">
        <v>589</v>
      </c>
      <c r="B381" s="167" t="s">
        <v>590</v>
      </c>
      <c r="C381" s="143" t="s">
        <v>13</v>
      </c>
      <c r="D381" s="12">
        <f>D382+D383+D384</f>
        <v>0</v>
      </c>
      <c r="E381" s="20">
        <f t="shared" ref="E381:F381" si="78">E382+E383+E384</f>
        <v>0</v>
      </c>
      <c r="F381" s="20">
        <f t="shared" si="78"/>
        <v>0</v>
      </c>
      <c r="G381" s="63">
        <f t="shared" si="74"/>
        <v>0</v>
      </c>
    </row>
    <row r="382" spans="1:9" ht="31.5" x14ac:dyDescent="0.25">
      <c r="A382" s="59" t="s">
        <v>591</v>
      </c>
      <c r="B382" s="168" t="s">
        <v>17</v>
      </c>
      <c r="C382" s="143" t="s">
        <v>13</v>
      </c>
      <c r="D382" s="169"/>
      <c r="E382" s="27"/>
      <c r="F382" s="27"/>
      <c r="G382" s="170"/>
    </row>
    <row r="383" spans="1:9" ht="31.5" x14ac:dyDescent="0.25">
      <c r="A383" s="59" t="s">
        <v>592</v>
      </c>
      <c r="B383" s="168" t="s">
        <v>19</v>
      </c>
      <c r="C383" s="143" t="s">
        <v>13</v>
      </c>
      <c r="D383" s="169"/>
      <c r="E383" s="27"/>
      <c r="F383" s="27"/>
      <c r="G383" s="170"/>
    </row>
    <row r="384" spans="1:9" ht="31.5" x14ac:dyDescent="0.25">
      <c r="A384" s="59" t="s">
        <v>593</v>
      </c>
      <c r="B384" s="168" t="s">
        <v>21</v>
      </c>
      <c r="C384" s="143" t="s">
        <v>13</v>
      </c>
      <c r="D384" s="169"/>
      <c r="E384" s="27"/>
      <c r="F384" s="20"/>
      <c r="G384" s="170"/>
    </row>
    <row r="385" spans="1:7" x14ac:dyDescent="0.25">
      <c r="A385" s="59" t="s">
        <v>594</v>
      </c>
      <c r="B385" s="167" t="s">
        <v>595</v>
      </c>
      <c r="C385" s="143" t="s">
        <v>13</v>
      </c>
      <c r="D385" s="169"/>
      <c r="E385" s="27"/>
      <c r="F385" s="20"/>
      <c r="G385" s="170"/>
    </row>
    <row r="386" spans="1:7" x14ac:dyDescent="0.25">
      <c r="A386" s="59" t="s">
        <v>596</v>
      </c>
      <c r="B386" s="167" t="s">
        <v>597</v>
      </c>
      <c r="C386" s="143" t="s">
        <v>13</v>
      </c>
      <c r="D386" s="12">
        <v>8.1020000000000003</v>
      </c>
      <c r="E386" s="20">
        <v>8.1020000000000003</v>
      </c>
      <c r="F386" s="20">
        <v>0</v>
      </c>
      <c r="G386" s="63">
        <f>D386+F386</f>
        <v>8.1020000000000003</v>
      </c>
    </row>
    <row r="387" spans="1:7" x14ac:dyDescent="0.25">
      <c r="A387" s="59" t="s">
        <v>598</v>
      </c>
      <c r="B387" s="167" t="s">
        <v>599</v>
      </c>
      <c r="C387" s="143" t="s">
        <v>13</v>
      </c>
      <c r="D387" s="169"/>
      <c r="E387" s="27"/>
      <c r="F387" s="20"/>
      <c r="G387" s="170"/>
    </row>
    <row r="388" spans="1:7" x14ac:dyDescent="0.25">
      <c r="A388" s="59" t="s">
        <v>600</v>
      </c>
      <c r="B388" s="167" t="s">
        <v>601</v>
      </c>
      <c r="C388" s="143" t="s">
        <v>13</v>
      </c>
      <c r="D388" s="169"/>
      <c r="E388" s="27"/>
      <c r="F388" s="20"/>
      <c r="G388" s="63"/>
    </row>
    <row r="389" spans="1:7" ht="31.5" x14ac:dyDescent="0.25">
      <c r="A389" s="59" t="s">
        <v>602</v>
      </c>
      <c r="B389" s="168" t="s">
        <v>603</v>
      </c>
      <c r="C389" s="143" t="s">
        <v>13</v>
      </c>
      <c r="D389" s="169"/>
      <c r="E389" s="27"/>
      <c r="F389" s="20"/>
      <c r="G389" s="63"/>
    </row>
    <row r="390" spans="1:7" x14ac:dyDescent="0.25">
      <c r="A390" s="59" t="s">
        <v>604</v>
      </c>
      <c r="B390" s="168" t="s">
        <v>605</v>
      </c>
      <c r="C390" s="143" t="s">
        <v>13</v>
      </c>
      <c r="D390" s="169"/>
      <c r="E390" s="27"/>
      <c r="F390" s="20"/>
      <c r="G390" s="63"/>
    </row>
    <row r="391" spans="1:7" x14ac:dyDescent="0.25">
      <c r="A391" s="59" t="s">
        <v>606</v>
      </c>
      <c r="B391" s="168" t="s">
        <v>607</v>
      </c>
      <c r="C391" s="143" t="s">
        <v>13</v>
      </c>
      <c r="D391" s="169"/>
      <c r="E391" s="27"/>
      <c r="F391" s="27"/>
      <c r="G391" s="63"/>
    </row>
    <row r="392" spans="1:7" x14ac:dyDescent="0.25">
      <c r="A392" s="59" t="s">
        <v>608</v>
      </c>
      <c r="B392" s="168" t="s">
        <v>605</v>
      </c>
      <c r="C392" s="143" t="s">
        <v>13</v>
      </c>
      <c r="D392" s="169"/>
      <c r="E392" s="27"/>
      <c r="F392" s="27"/>
      <c r="G392" s="63"/>
    </row>
    <row r="393" spans="1:7" x14ac:dyDescent="0.25">
      <c r="A393" s="59" t="s">
        <v>609</v>
      </c>
      <c r="B393" s="167" t="s">
        <v>610</v>
      </c>
      <c r="C393" s="143" t="s">
        <v>13</v>
      </c>
      <c r="D393" s="169"/>
      <c r="E393" s="27"/>
      <c r="F393" s="27"/>
      <c r="G393" s="63"/>
    </row>
    <row r="394" spans="1:7" x14ac:dyDescent="0.25">
      <c r="A394" s="59" t="s">
        <v>611</v>
      </c>
      <c r="B394" s="167" t="s">
        <v>417</v>
      </c>
      <c r="C394" s="143" t="s">
        <v>13</v>
      </c>
      <c r="D394" s="169"/>
      <c r="E394" s="27"/>
      <c r="F394" s="27"/>
      <c r="G394" s="63"/>
    </row>
    <row r="395" spans="1:7" ht="31.5" x14ac:dyDescent="0.25">
      <c r="A395" s="59" t="s">
        <v>612</v>
      </c>
      <c r="B395" s="167" t="s">
        <v>613</v>
      </c>
      <c r="C395" s="143" t="s">
        <v>13</v>
      </c>
      <c r="D395" s="169"/>
      <c r="E395" s="27"/>
      <c r="F395" s="27"/>
      <c r="G395" s="63"/>
    </row>
    <row r="396" spans="1:7" x14ac:dyDescent="0.25">
      <c r="A396" s="59" t="s">
        <v>614</v>
      </c>
      <c r="B396" s="168" t="s">
        <v>37</v>
      </c>
      <c r="C396" s="143" t="s">
        <v>13</v>
      </c>
      <c r="D396" s="169"/>
      <c r="E396" s="27"/>
      <c r="F396" s="27"/>
      <c r="G396" s="63"/>
    </row>
    <row r="397" spans="1:7" x14ac:dyDescent="0.25">
      <c r="A397" s="59" t="s">
        <v>615</v>
      </c>
      <c r="B397" s="171" t="s">
        <v>39</v>
      </c>
      <c r="C397" s="143" t="s">
        <v>13</v>
      </c>
      <c r="D397" s="169"/>
      <c r="E397" s="27"/>
      <c r="F397" s="27"/>
      <c r="G397" s="63"/>
    </row>
    <row r="398" spans="1:7" ht="31.5" x14ac:dyDescent="0.25">
      <c r="A398" s="59" t="s">
        <v>18</v>
      </c>
      <c r="B398" s="142" t="s">
        <v>616</v>
      </c>
      <c r="C398" s="143" t="s">
        <v>13</v>
      </c>
      <c r="D398" s="169"/>
      <c r="E398" s="27"/>
      <c r="F398" s="20"/>
      <c r="G398" s="63"/>
    </row>
    <row r="399" spans="1:7" ht="31.5" x14ac:dyDescent="0.25">
      <c r="A399" s="59" t="s">
        <v>617</v>
      </c>
      <c r="B399" s="167" t="s">
        <v>17</v>
      </c>
      <c r="C399" s="143" t="s">
        <v>13</v>
      </c>
      <c r="D399" s="169"/>
      <c r="E399" s="27"/>
      <c r="F399" s="20"/>
      <c r="G399" s="63"/>
    </row>
    <row r="400" spans="1:7" ht="31.5" x14ac:dyDescent="0.25">
      <c r="A400" s="59" t="s">
        <v>618</v>
      </c>
      <c r="B400" s="167" t="s">
        <v>19</v>
      </c>
      <c r="C400" s="143" t="s">
        <v>13</v>
      </c>
      <c r="D400" s="169"/>
      <c r="E400" s="27"/>
      <c r="F400" s="20"/>
      <c r="G400" s="63"/>
    </row>
    <row r="401" spans="1:7" ht="31.5" x14ac:dyDescent="0.25">
      <c r="A401" s="59" t="s">
        <v>619</v>
      </c>
      <c r="B401" s="167" t="s">
        <v>21</v>
      </c>
      <c r="C401" s="143" t="s">
        <v>13</v>
      </c>
      <c r="D401" s="169"/>
      <c r="E401" s="27"/>
      <c r="F401" s="20"/>
      <c r="G401" s="63"/>
    </row>
    <row r="402" spans="1:7" x14ac:dyDescent="0.25">
      <c r="A402" s="59" t="s">
        <v>20</v>
      </c>
      <c r="B402" s="142" t="s">
        <v>620</v>
      </c>
      <c r="C402" s="143" t="s">
        <v>13</v>
      </c>
      <c r="D402" s="12">
        <v>0</v>
      </c>
      <c r="E402" s="20">
        <v>7.5949999999999998</v>
      </c>
      <c r="F402" s="20">
        <v>0</v>
      </c>
      <c r="G402" s="63">
        <f t="shared" ref="G402:G405" si="79">D402+F402</f>
        <v>0</v>
      </c>
    </row>
    <row r="403" spans="1:7" x14ac:dyDescent="0.25">
      <c r="A403" s="59" t="s">
        <v>22</v>
      </c>
      <c r="B403" s="145" t="s">
        <v>621</v>
      </c>
      <c r="C403" s="143" t="s">
        <v>13</v>
      </c>
      <c r="D403" s="12">
        <f>D404+D417+D418</f>
        <v>21.21</v>
      </c>
      <c r="E403" s="20">
        <f t="shared" ref="E403:F403" si="80">E404+E417+E418</f>
        <v>21.21</v>
      </c>
      <c r="F403" s="20">
        <f t="shared" si="80"/>
        <v>18.132453160000001</v>
      </c>
      <c r="G403" s="63">
        <f t="shared" si="79"/>
        <v>39.342453160000005</v>
      </c>
    </row>
    <row r="404" spans="1:7" x14ac:dyDescent="0.25">
      <c r="A404" s="59" t="s">
        <v>622</v>
      </c>
      <c r="B404" s="142" t="s">
        <v>623</v>
      </c>
      <c r="C404" s="143" t="s">
        <v>13</v>
      </c>
      <c r="D404" s="12">
        <f>SUM(D405,D409:D414)</f>
        <v>21.21</v>
      </c>
      <c r="E404" s="12">
        <f t="shared" ref="E404:F404" si="81">SUM(E405,E409:E414)</f>
        <v>21.21</v>
      </c>
      <c r="F404" s="12">
        <f t="shared" si="81"/>
        <v>18.132453160000001</v>
      </c>
      <c r="G404" s="63">
        <f t="shared" si="79"/>
        <v>39.342453160000005</v>
      </c>
    </row>
    <row r="405" spans="1:7" x14ac:dyDescent="0.25">
      <c r="A405" s="59" t="s">
        <v>624</v>
      </c>
      <c r="B405" s="167" t="s">
        <v>625</v>
      </c>
      <c r="C405" s="143" t="s">
        <v>13</v>
      </c>
      <c r="D405" s="12">
        <f>SUM(D406:D408)</f>
        <v>0</v>
      </c>
      <c r="E405" s="20">
        <f t="shared" ref="E405:F405" si="82">SUM(E406:E408)</f>
        <v>0</v>
      </c>
      <c r="F405" s="20">
        <f t="shared" si="82"/>
        <v>0</v>
      </c>
      <c r="G405" s="63">
        <f t="shared" si="79"/>
        <v>0</v>
      </c>
    </row>
    <row r="406" spans="1:7" ht="31.5" x14ac:dyDescent="0.25">
      <c r="A406" s="59" t="s">
        <v>626</v>
      </c>
      <c r="B406" s="167" t="s">
        <v>17</v>
      </c>
      <c r="C406" s="143" t="s">
        <v>13</v>
      </c>
      <c r="D406" s="169"/>
      <c r="E406" s="27"/>
      <c r="F406" s="20"/>
      <c r="G406" s="170"/>
    </row>
    <row r="407" spans="1:7" ht="31.5" x14ac:dyDescent="0.25">
      <c r="A407" s="59" t="s">
        <v>627</v>
      </c>
      <c r="B407" s="167" t="s">
        <v>19</v>
      </c>
      <c r="C407" s="143" t="s">
        <v>13</v>
      </c>
      <c r="D407" s="169"/>
      <c r="E407" s="27"/>
      <c r="F407" s="20"/>
      <c r="G407" s="170"/>
    </row>
    <row r="408" spans="1:7" ht="31.5" x14ac:dyDescent="0.25">
      <c r="A408" s="59" t="s">
        <v>628</v>
      </c>
      <c r="B408" s="167" t="s">
        <v>21</v>
      </c>
      <c r="C408" s="143" t="s">
        <v>13</v>
      </c>
      <c r="D408" s="169"/>
      <c r="E408" s="27"/>
      <c r="F408" s="20"/>
      <c r="G408" s="170"/>
    </row>
    <row r="409" spans="1:7" x14ac:dyDescent="0.25">
      <c r="A409" s="59" t="s">
        <v>629</v>
      </c>
      <c r="B409" s="167" t="s">
        <v>403</v>
      </c>
      <c r="C409" s="143" t="s">
        <v>13</v>
      </c>
      <c r="D409" s="169"/>
      <c r="E409" s="27"/>
      <c r="F409" s="20"/>
      <c r="G409" s="170"/>
    </row>
    <row r="410" spans="1:7" x14ac:dyDescent="0.25">
      <c r="A410" s="59" t="s">
        <v>630</v>
      </c>
      <c r="B410" s="167" t="s">
        <v>406</v>
      </c>
      <c r="C410" s="143" t="s">
        <v>13</v>
      </c>
      <c r="D410" s="12">
        <v>21.21</v>
      </c>
      <c r="E410" s="20">
        <v>21.21</v>
      </c>
      <c r="F410" s="20">
        <v>18.132453160000001</v>
      </c>
      <c r="G410" s="63">
        <f>D410+F410</f>
        <v>39.342453160000005</v>
      </c>
    </row>
    <row r="411" spans="1:7" x14ac:dyDescent="0.25">
      <c r="A411" s="59" t="s">
        <v>631</v>
      </c>
      <c r="B411" s="167" t="s">
        <v>409</v>
      </c>
      <c r="C411" s="143" t="s">
        <v>13</v>
      </c>
      <c r="D411" s="169"/>
      <c r="E411" s="27"/>
      <c r="F411" s="20"/>
      <c r="G411" s="63"/>
    </row>
    <row r="412" spans="1:7" x14ac:dyDescent="0.25">
      <c r="A412" s="59" t="s">
        <v>632</v>
      </c>
      <c r="B412" s="167" t="s">
        <v>415</v>
      </c>
      <c r="C412" s="143" t="s">
        <v>13</v>
      </c>
      <c r="D412" s="169"/>
      <c r="E412" s="27"/>
      <c r="F412" s="20"/>
      <c r="G412" s="63"/>
    </row>
    <row r="413" spans="1:7" x14ac:dyDescent="0.25">
      <c r="A413" s="59" t="s">
        <v>633</v>
      </c>
      <c r="B413" s="167" t="s">
        <v>417</v>
      </c>
      <c r="C413" s="143" t="s">
        <v>13</v>
      </c>
      <c r="D413" s="169"/>
      <c r="E413" s="27"/>
      <c r="F413" s="20"/>
      <c r="G413" s="63"/>
    </row>
    <row r="414" spans="1:7" ht="31.5" x14ac:dyDescent="0.25">
      <c r="A414" s="59" t="s">
        <v>634</v>
      </c>
      <c r="B414" s="167" t="s">
        <v>420</v>
      </c>
      <c r="C414" s="143" t="s">
        <v>13</v>
      </c>
      <c r="D414" s="169"/>
      <c r="E414" s="27"/>
      <c r="F414" s="20"/>
      <c r="G414" s="63"/>
    </row>
    <row r="415" spans="1:7" x14ac:dyDescent="0.25">
      <c r="A415" s="59" t="s">
        <v>635</v>
      </c>
      <c r="B415" s="168" t="s">
        <v>37</v>
      </c>
      <c r="C415" s="143" t="s">
        <v>13</v>
      </c>
      <c r="D415" s="169"/>
      <c r="E415" s="27"/>
      <c r="F415" s="20"/>
      <c r="G415" s="63"/>
    </row>
    <row r="416" spans="1:7" x14ac:dyDescent="0.25">
      <c r="A416" s="59" t="s">
        <v>636</v>
      </c>
      <c r="B416" s="171" t="s">
        <v>39</v>
      </c>
      <c r="C416" s="143" t="s">
        <v>13</v>
      </c>
      <c r="D416" s="169"/>
      <c r="E416" s="27"/>
      <c r="F416" s="20"/>
      <c r="G416" s="63"/>
    </row>
    <row r="417" spans="1:7" x14ac:dyDescent="0.25">
      <c r="A417" s="59" t="s">
        <v>637</v>
      </c>
      <c r="B417" s="142" t="s">
        <v>638</v>
      </c>
      <c r="C417" s="143" t="s">
        <v>13</v>
      </c>
      <c r="D417" s="169"/>
      <c r="E417" s="27"/>
      <c r="F417" s="20"/>
      <c r="G417" s="63"/>
    </row>
    <row r="418" spans="1:7" x14ac:dyDescent="0.25">
      <c r="A418" s="59" t="s">
        <v>639</v>
      </c>
      <c r="B418" s="142" t="s">
        <v>640</v>
      </c>
      <c r="C418" s="143" t="s">
        <v>13</v>
      </c>
      <c r="D418" s="169"/>
      <c r="E418" s="27"/>
      <c r="F418" s="20"/>
      <c r="G418" s="63"/>
    </row>
    <row r="419" spans="1:7" x14ac:dyDescent="0.25">
      <c r="A419" s="59" t="s">
        <v>641</v>
      </c>
      <c r="B419" s="167" t="s">
        <v>625</v>
      </c>
      <c r="C419" s="143" t="s">
        <v>13</v>
      </c>
      <c r="D419" s="169"/>
      <c r="E419" s="27"/>
      <c r="F419" s="20"/>
      <c r="G419" s="63"/>
    </row>
    <row r="420" spans="1:7" ht="31.5" x14ac:dyDescent="0.25">
      <c r="A420" s="59" t="s">
        <v>642</v>
      </c>
      <c r="B420" s="167" t="s">
        <v>17</v>
      </c>
      <c r="C420" s="143" t="s">
        <v>13</v>
      </c>
      <c r="D420" s="169"/>
      <c r="E420" s="27"/>
      <c r="F420" s="20"/>
      <c r="G420" s="170"/>
    </row>
    <row r="421" spans="1:7" ht="31.5" x14ac:dyDescent="0.25">
      <c r="A421" s="59" t="s">
        <v>643</v>
      </c>
      <c r="B421" s="167" t="s">
        <v>19</v>
      </c>
      <c r="C421" s="143" t="s">
        <v>13</v>
      </c>
      <c r="D421" s="169"/>
      <c r="E421" s="27"/>
      <c r="F421" s="20"/>
      <c r="G421" s="170"/>
    </row>
    <row r="422" spans="1:7" ht="31.5" x14ac:dyDescent="0.25">
      <c r="A422" s="59" t="s">
        <v>644</v>
      </c>
      <c r="B422" s="167" t="s">
        <v>21</v>
      </c>
      <c r="C422" s="143" t="s">
        <v>13</v>
      </c>
      <c r="D422" s="169"/>
      <c r="E422" s="27"/>
      <c r="F422" s="20"/>
      <c r="G422" s="170"/>
    </row>
    <row r="423" spans="1:7" x14ac:dyDescent="0.25">
      <c r="A423" s="59" t="s">
        <v>645</v>
      </c>
      <c r="B423" s="167" t="s">
        <v>403</v>
      </c>
      <c r="C423" s="143" t="s">
        <v>13</v>
      </c>
      <c r="D423" s="169"/>
      <c r="E423" s="27"/>
      <c r="F423" s="20"/>
      <c r="G423" s="170"/>
    </row>
    <row r="424" spans="1:7" x14ac:dyDescent="0.25">
      <c r="A424" s="59" t="s">
        <v>646</v>
      </c>
      <c r="B424" s="167" t="s">
        <v>406</v>
      </c>
      <c r="C424" s="143" t="s">
        <v>13</v>
      </c>
      <c r="D424" s="169"/>
      <c r="E424" s="27"/>
      <c r="F424" s="20"/>
      <c r="G424" s="63"/>
    </row>
    <row r="425" spans="1:7" x14ac:dyDescent="0.25">
      <c r="A425" s="59" t="s">
        <v>647</v>
      </c>
      <c r="B425" s="167" t="s">
        <v>409</v>
      </c>
      <c r="C425" s="143" t="s">
        <v>13</v>
      </c>
      <c r="D425" s="169"/>
      <c r="E425" s="27"/>
      <c r="F425" s="20"/>
      <c r="G425" s="63"/>
    </row>
    <row r="426" spans="1:7" x14ac:dyDescent="0.25">
      <c r="A426" s="59" t="s">
        <v>648</v>
      </c>
      <c r="B426" s="167" t="s">
        <v>415</v>
      </c>
      <c r="C426" s="143" t="s">
        <v>13</v>
      </c>
      <c r="D426" s="169"/>
      <c r="E426" s="27"/>
      <c r="F426" s="20"/>
      <c r="G426" s="63"/>
    </row>
    <row r="427" spans="1:7" x14ac:dyDescent="0.25">
      <c r="A427" s="59" t="s">
        <v>649</v>
      </c>
      <c r="B427" s="167" t="s">
        <v>417</v>
      </c>
      <c r="C427" s="143" t="s">
        <v>13</v>
      </c>
      <c r="D427" s="169"/>
      <c r="E427" s="27"/>
      <c r="F427" s="20"/>
      <c r="G427" s="63"/>
    </row>
    <row r="428" spans="1:7" ht="31.5" x14ac:dyDescent="0.25">
      <c r="A428" s="59" t="s">
        <v>650</v>
      </c>
      <c r="B428" s="167" t="s">
        <v>420</v>
      </c>
      <c r="C428" s="143" t="s">
        <v>13</v>
      </c>
      <c r="D428" s="169"/>
      <c r="E428" s="27"/>
      <c r="F428" s="20"/>
      <c r="G428" s="63"/>
    </row>
    <row r="429" spans="1:7" x14ac:dyDescent="0.25">
      <c r="A429" s="59" t="s">
        <v>651</v>
      </c>
      <c r="B429" s="171" t="s">
        <v>37</v>
      </c>
      <c r="C429" s="143" t="s">
        <v>13</v>
      </c>
      <c r="D429" s="169"/>
      <c r="E429" s="27"/>
      <c r="F429" s="20"/>
      <c r="G429" s="63"/>
    </row>
    <row r="430" spans="1:7" x14ac:dyDescent="0.25">
      <c r="A430" s="59" t="s">
        <v>652</v>
      </c>
      <c r="B430" s="171" t="s">
        <v>39</v>
      </c>
      <c r="C430" s="143" t="s">
        <v>13</v>
      </c>
      <c r="D430" s="169"/>
      <c r="E430" s="27"/>
      <c r="F430" s="20"/>
      <c r="G430" s="63"/>
    </row>
    <row r="431" spans="1:7" x14ac:dyDescent="0.25">
      <c r="A431" s="59" t="s">
        <v>24</v>
      </c>
      <c r="B431" s="145" t="s">
        <v>653</v>
      </c>
      <c r="C431" s="143" t="s">
        <v>13</v>
      </c>
      <c r="D431" s="12">
        <v>5.86</v>
      </c>
      <c r="E431" s="20">
        <v>6.8049036471186426</v>
      </c>
      <c r="F431" s="20">
        <v>3.6264906320000003</v>
      </c>
      <c r="G431" s="63">
        <f>D431+F431</f>
        <v>9.4864906320000006</v>
      </c>
    </row>
    <row r="432" spans="1:7" x14ac:dyDescent="0.25">
      <c r="A432" s="59" t="s">
        <v>26</v>
      </c>
      <c r="B432" s="145" t="s">
        <v>654</v>
      </c>
      <c r="C432" s="143" t="s">
        <v>13</v>
      </c>
      <c r="D432" s="12"/>
      <c r="E432" s="20"/>
      <c r="F432" s="20"/>
      <c r="G432" s="63"/>
    </row>
    <row r="433" spans="1:7" x14ac:dyDescent="0.25">
      <c r="A433" s="59" t="s">
        <v>655</v>
      </c>
      <c r="B433" s="142" t="s">
        <v>656</v>
      </c>
      <c r="C433" s="143" t="s">
        <v>13</v>
      </c>
      <c r="D433" s="169"/>
      <c r="E433" s="27"/>
      <c r="F433" s="20"/>
      <c r="G433" s="63"/>
    </row>
    <row r="434" spans="1:7" x14ac:dyDescent="0.25">
      <c r="A434" s="59" t="s">
        <v>657</v>
      </c>
      <c r="B434" s="142" t="s">
        <v>658</v>
      </c>
      <c r="C434" s="143" t="s">
        <v>13</v>
      </c>
      <c r="D434" s="169"/>
      <c r="E434" s="27"/>
      <c r="F434" s="20"/>
      <c r="G434" s="63"/>
    </row>
    <row r="435" spans="1:7" x14ac:dyDescent="0.25">
      <c r="A435" s="77" t="s">
        <v>42</v>
      </c>
      <c r="B435" s="164" t="s">
        <v>659</v>
      </c>
      <c r="C435" s="165" t="s">
        <v>13</v>
      </c>
      <c r="D435" s="172"/>
      <c r="E435" s="28"/>
      <c r="F435" s="26"/>
      <c r="G435" s="63"/>
    </row>
    <row r="436" spans="1:7" x14ac:dyDescent="0.25">
      <c r="A436" s="59" t="s">
        <v>44</v>
      </c>
      <c r="B436" s="145" t="s">
        <v>660</v>
      </c>
      <c r="C436" s="143" t="s">
        <v>13</v>
      </c>
      <c r="D436" s="169"/>
      <c r="E436" s="27"/>
      <c r="F436" s="20"/>
      <c r="G436" s="63"/>
    </row>
    <row r="437" spans="1:7" x14ac:dyDescent="0.25">
      <c r="A437" s="59" t="s">
        <v>48</v>
      </c>
      <c r="B437" s="145" t="s">
        <v>661</v>
      </c>
      <c r="C437" s="143" t="s">
        <v>13</v>
      </c>
      <c r="D437" s="169"/>
      <c r="E437" s="27"/>
      <c r="F437" s="20"/>
      <c r="G437" s="63"/>
    </row>
    <row r="438" spans="1:7" x14ac:dyDescent="0.25">
      <c r="A438" s="59" t="s">
        <v>49</v>
      </c>
      <c r="B438" s="145" t="s">
        <v>662</v>
      </c>
      <c r="C438" s="143" t="s">
        <v>13</v>
      </c>
      <c r="D438" s="169"/>
      <c r="E438" s="27"/>
      <c r="F438" s="20"/>
      <c r="G438" s="63"/>
    </row>
    <row r="439" spans="1:7" x14ac:dyDescent="0.25">
      <c r="A439" s="59" t="s">
        <v>50</v>
      </c>
      <c r="B439" s="145" t="s">
        <v>663</v>
      </c>
      <c r="C439" s="143" t="s">
        <v>13</v>
      </c>
      <c r="D439" s="169"/>
      <c r="E439" s="27"/>
      <c r="F439" s="20"/>
      <c r="G439" s="63"/>
    </row>
    <row r="440" spans="1:7" x14ac:dyDescent="0.25">
      <c r="A440" s="59" t="s">
        <v>51</v>
      </c>
      <c r="B440" s="145" t="s">
        <v>664</v>
      </c>
      <c r="C440" s="143" t="s">
        <v>13</v>
      </c>
      <c r="D440" s="169"/>
      <c r="E440" s="27"/>
      <c r="F440" s="20"/>
      <c r="G440" s="63"/>
    </row>
    <row r="441" spans="1:7" x14ac:dyDescent="0.25">
      <c r="A441" s="59" t="s">
        <v>91</v>
      </c>
      <c r="B441" s="142" t="s">
        <v>300</v>
      </c>
      <c r="C441" s="143" t="s">
        <v>13</v>
      </c>
      <c r="D441" s="169"/>
      <c r="E441" s="27"/>
      <c r="F441" s="20"/>
      <c r="G441" s="63"/>
    </row>
    <row r="442" spans="1:7" ht="31.5" x14ac:dyDescent="0.25">
      <c r="A442" s="59" t="s">
        <v>665</v>
      </c>
      <c r="B442" s="167" t="s">
        <v>666</v>
      </c>
      <c r="C442" s="143" t="s">
        <v>13</v>
      </c>
      <c r="D442" s="169"/>
      <c r="E442" s="27"/>
      <c r="F442" s="20"/>
      <c r="G442" s="63"/>
    </row>
    <row r="443" spans="1:7" x14ac:dyDescent="0.25">
      <c r="A443" s="59" t="s">
        <v>93</v>
      </c>
      <c r="B443" s="142" t="s">
        <v>302</v>
      </c>
      <c r="C443" s="143" t="s">
        <v>13</v>
      </c>
      <c r="D443" s="169"/>
      <c r="E443" s="27"/>
      <c r="F443" s="20"/>
      <c r="G443" s="63"/>
    </row>
    <row r="444" spans="1:7" ht="31.5" x14ac:dyDescent="0.25">
      <c r="A444" s="59" t="s">
        <v>667</v>
      </c>
      <c r="B444" s="167" t="s">
        <v>668</v>
      </c>
      <c r="C444" s="143" t="s">
        <v>13</v>
      </c>
      <c r="D444" s="169"/>
      <c r="E444" s="27"/>
      <c r="F444" s="20"/>
      <c r="G444" s="63"/>
    </row>
    <row r="445" spans="1:7" x14ac:dyDescent="0.25">
      <c r="A445" s="59" t="s">
        <v>52</v>
      </c>
      <c r="B445" s="145" t="s">
        <v>669</v>
      </c>
      <c r="C445" s="143" t="s">
        <v>13</v>
      </c>
      <c r="D445" s="169"/>
      <c r="E445" s="27"/>
      <c r="F445" s="20"/>
      <c r="G445" s="63"/>
    </row>
    <row r="446" spans="1:7" ht="16.5" thickBot="1" x14ac:dyDescent="0.3">
      <c r="A446" s="66" t="s">
        <v>53</v>
      </c>
      <c r="B446" s="173" t="s">
        <v>670</v>
      </c>
      <c r="C446" s="153" t="s">
        <v>13</v>
      </c>
      <c r="D446" s="174"/>
      <c r="E446" s="29"/>
      <c r="F446" s="29"/>
      <c r="G446" s="70"/>
    </row>
    <row r="447" spans="1:7" x14ac:dyDescent="0.25">
      <c r="A447" s="99" t="s">
        <v>110</v>
      </c>
      <c r="B447" s="175" t="s">
        <v>103</v>
      </c>
      <c r="C447" s="176" t="s">
        <v>219</v>
      </c>
      <c r="D447" s="177"/>
      <c r="E447" s="178"/>
      <c r="F447" s="38"/>
      <c r="G447" s="101"/>
    </row>
    <row r="448" spans="1:7" ht="47.25" x14ac:dyDescent="0.25">
      <c r="A448" s="179" t="s">
        <v>671</v>
      </c>
      <c r="B448" s="145" t="s">
        <v>672</v>
      </c>
      <c r="C448" s="180" t="s">
        <v>13</v>
      </c>
      <c r="D448" s="181"/>
      <c r="E448" s="30"/>
      <c r="F448" s="30"/>
      <c r="G448" s="63"/>
    </row>
    <row r="449" spans="1:7" x14ac:dyDescent="0.25">
      <c r="A449" s="179" t="s">
        <v>113</v>
      </c>
      <c r="B449" s="142" t="s">
        <v>673</v>
      </c>
      <c r="C449" s="180" t="s">
        <v>13</v>
      </c>
      <c r="D449" s="181"/>
      <c r="E449" s="182"/>
      <c r="F449" s="31"/>
      <c r="G449" s="63"/>
    </row>
    <row r="450" spans="1:7" ht="31.5" x14ac:dyDescent="0.25">
      <c r="A450" s="179" t="s">
        <v>114</v>
      </c>
      <c r="B450" s="142" t="s">
        <v>674</v>
      </c>
      <c r="C450" s="180" t="s">
        <v>13</v>
      </c>
      <c r="D450" s="181"/>
      <c r="E450" s="30"/>
      <c r="F450" s="30"/>
      <c r="G450" s="63"/>
    </row>
    <row r="451" spans="1:7" x14ac:dyDescent="0.25">
      <c r="A451" s="179" t="s">
        <v>115</v>
      </c>
      <c r="B451" s="142" t="s">
        <v>675</v>
      </c>
      <c r="C451" s="180" t="s">
        <v>13</v>
      </c>
      <c r="D451" s="181"/>
      <c r="E451" s="182"/>
      <c r="F451" s="31"/>
      <c r="G451" s="61"/>
    </row>
    <row r="452" spans="1:7" ht="31.5" x14ac:dyDescent="0.25">
      <c r="A452" s="179" t="s">
        <v>116</v>
      </c>
      <c r="B452" s="145" t="s">
        <v>676</v>
      </c>
      <c r="C452" s="183" t="s">
        <v>219</v>
      </c>
      <c r="D452" s="184"/>
      <c r="E452" s="182"/>
      <c r="F452" s="31"/>
      <c r="G452" s="61"/>
    </row>
    <row r="453" spans="1:7" x14ac:dyDescent="0.25">
      <c r="A453" s="179" t="s">
        <v>677</v>
      </c>
      <c r="B453" s="142" t="s">
        <v>678</v>
      </c>
      <c r="C453" s="180" t="s">
        <v>13</v>
      </c>
      <c r="D453" s="185"/>
      <c r="E453" s="182"/>
      <c r="F453" s="31"/>
      <c r="G453" s="61"/>
    </row>
    <row r="454" spans="1:7" x14ac:dyDescent="0.25">
      <c r="A454" s="179" t="s">
        <v>679</v>
      </c>
      <c r="B454" s="142" t="s">
        <v>680</v>
      </c>
      <c r="C454" s="180" t="s">
        <v>13</v>
      </c>
      <c r="D454" s="185"/>
      <c r="E454" s="182"/>
      <c r="F454" s="31"/>
      <c r="G454" s="61"/>
    </row>
    <row r="455" spans="1:7" ht="16.5" thickBot="1" x14ac:dyDescent="0.3">
      <c r="A455" s="186" t="s">
        <v>681</v>
      </c>
      <c r="B455" s="187" t="s">
        <v>682</v>
      </c>
      <c r="C455" s="153" t="s">
        <v>13</v>
      </c>
      <c r="D455" s="188"/>
      <c r="E455" s="189"/>
      <c r="F455" s="32"/>
      <c r="G455" s="68"/>
    </row>
    <row r="458" spans="1:7" x14ac:dyDescent="0.25">
      <c r="A458" s="190" t="s">
        <v>683</v>
      </c>
    </row>
    <row r="459" spans="1:7" ht="15" x14ac:dyDescent="0.25">
      <c r="A459" s="224" t="s">
        <v>684</v>
      </c>
      <c r="B459" s="224"/>
      <c r="C459" s="224"/>
      <c r="D459" s="224"/>
      <c r="E459" s="224"/>
      <c r="F459" s="224"/>
      <c r="G459" s="224"/>
    </row>
    <row r="460" spans="1:7" ht="15" x14ac:dyDescent="0.25">
      <c r="A460" s="224" t="s">
        <v>685</v>
      </c>
      <c r="B460" s="224"/>
      <c r="C460" s="224"/>
      <c r="D460" s="224"/>
      <c r="E460" s="224"/>
      <c r="F460" s="224"/>
      <c r="G460" s="224"/>
    </row>
    <row r="461" spans="1:7" ht="15" x14ac:dyDescent="0.25">
      <c r="A461" s="224" t="s">
        <v>686</v>
      </c>
      <c r="B461" s="224"/>
      <c r="C461" s="224"/>
      <c r="D461" s="224"/>
      <c r="E461" s="224"/>
      <c r="F461" s="224"/>
      <c r="G461" s="224"/>
    </row>
    <row r="462" spans="1:7" x14ac:dyDescent="0.25">
      <c r="A462" s="192" t="s">
        <v>687</v>
      </c>
    </row>
    <row r="463" spans="1:7" ht="21" customHeight="1" x14ac:dyDescent="0.25">
      <c r="A463" s="221" t="s">
        <v>688</v>
      </c>
      <c r="B463" s="221"/>
      <c r="C463" s="221"/>
      <c r="D463" s="221"/>
      <c r="E463" s="221"/>
      <c r="F463" s="221"/>
      <c r="G463" s="221"/>
    </row>
    <row r="465" spans="1:1" x14ac:dyDescent="0.25">
      <c r="A465" s="192" t="s">
        <v>689</v>
      </c>
    </row>
  </sheetData>
  <mergeCells count="24">
    <mergeCell ref="D374:E374"/>
    <mergeCell ref="A22:B22"/>
    <mergeCell ref="A168:B168"/>
    <mergeCell ref="A463:G463"/>
    <mergeCell ref="A377:B377"/>
    <mergeCell ref="A459:G459"/>
    <mergeCell ref="A460:G460"/>
    <mergeCell ref="A461:G461"/>
    <mergeCell ref="C374:C375"/>
    <mergeCell ref="A374:A375"/>
    <mergeCell ref="B374:B375"/>
    <mergeCell ref="A372:F373"/>
    <mergeCell ref="A15:G15"/>
    <mergeCell ref="A18:G18"/>
    <mergeCell ref="C19:C20"/>
    <mergeCell ref="A19:A20"/>
    <mergeCell ref="A6:G7"/>
    <mergeCell ref="A9:G9"/>
    <mergeCell ref="A14:G14"/>
    <mergeCell ref="A12:G12"/>
    <mergeCell ref="A11:G11"/>
    <mergeCell ref="A10:G10"/>
    <mergeCell ref="D19:E19"/>
    <mergeCell ref="B19:B20"/>
  </mergeCells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Сергей Анатольевич</cp:lastModifiedBy>
  <dcterms:created xsi:type="dcterms:W3CDTF">2017-06-21T03:54:14Z</dcterms:created>
  <dcterms:modified xsi:type="dcterms:W3CDTF">2020-04-02T03:35:42Z</dcterms:modified>
</cp:coreProperties>
</file>